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2025 Maintenance SLA contract and tender docs\SCADA\Business case &amp; RFT docx\"/>
    </mc:Choice>
  </mc:AlternateContent>
  <xr:revisionPtr revIDLastSave="0" documentId="8_{D8243569-06A7-4EA8-B207-9EB2276B9935}" xr6:coauthVersionLast="47" xr6:coauthVersionMax="47" xr10:uidLastSave="{00000000-0000-0000-0000-000000000000}"/>
  <bookViews>
    <workbookView xWindow="28680" yWindow="-120" windowWidth="29040" windowHeight="15720" xr2:uid="{22A1E680-771D-44BA-A5D1-E922BEBE2E22}"/>
  </bookViews>
  <sheets>
    <sheet name="BoQ schedule"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1" l="1"/>
  <c r="F92" i="1"/>
  <c r="F99" i="1" s="1"/>
  <c r="F87" i="1"/>
  <c r="F31" i="1"/>
  <c r="F30" i="1"/>
  <c r="F91" i="2"/>
  <c r="F88" i="2"/>
  <c r="F100" i="2"/>
  <c r="F98" i="2"/>
  <c r="F96" i="1"/>
  <c r="F89" i="1"/>
  <c r="F86" i="1"/>
  <c r="F99" i="2" l="1"/>
  <c r="F101" i="2"/>
  <c r="F83" i="1" l="1"/>
  <c r="F80" i="1"/>
  <c r="F79" i="1"/>
  <c r="F76" i="1"/>
  <c r="F75" i="1"/>
  <c r="F28" i="1"/>
  <c r="F21" i="1"/>
  <c r="F20" i="1"/>
  <c r="F13" i="1"/>
  <c r="F12" i="1"/>
  <c r="F11" i="1"/>
  <c r="F10" i="1"/>
  <c r="F9" i="1"/>
  <c r="F8" i="1"/>
  <c r="F7" i="1"/>
  <c r="F23" i="1" l="1"/>
  <c r="F97" i="1" s="1"/>
  <c r="F15" i="1"/>
  <c r="F33" i="1"/>
  <c r="F98" i="1" s="1"/>
  <c r="F101" i="1" l="1"/>
  <c r="F105" i="1" s="1"/>
  <c r="F106" i="1" s="1"/>
</calcChain>
</file>

<file path=xl/sharedStrings.xml><?xml version="1.0" encoding="utf-8"?>
<sst xmlns="http://schemas.openxmlformats.org/spreadsheetml/2006/main" count="507" uniqueCount="161">
  <si>
    <t>TENDER FOR THE PROVISION OF SCADA &amp; BMS MAINTENANCE SERVICE AT THE ELIDZ</t>
  </si>
  <si>
    <t>Item No</t>
  </si>
  <si>
    <t>Short Description</t>
  </si>
  <si>
    <t>Unit</t>
  </si>
  <si>
    <t>Quantity</t>
  </si>
  <si>
    <t>Rate</t>
  </si>
  <si>
    <t>Total</t>
  </si>
  <si>
    <t>SECTION A1 : ANNUAL CHARGES</t>
  </si>
  <si>
    <t>A1.1</t>
  </si>
  <si>
    <t>Annual Preliminary &amp; General</t>
  </si>
  <si>
    <t>A1.1.1</t>
  </si>
  <si>
    <t>Provision of surety</t>
  </si>
  <si>
    <t>Yrs</t>
  </si>
  <si>
    <t>A1.1.2</t>
  </si>
  <si>
    <t>Provision of insurances</t>
  </si>
  <si>
    <t>A1.1.3</t>
  </si>
  <si>
    <t>Staff protective personal equipment</t>
  </si>
  <si>
    <t>A1.1.4</t>
  </si>
  <si>
    <t>Staff induction</t>
  </si>
  <si>
    <t>A1.1.5</t>
  </si>
  <si>
    <t>OHS compliance method statement</t>
  </si>
  <si>
    <t>A1.1.6</t>
  </si>
  <si>
    <t>CEMP compliance method statement</t>
  </si>
  <si>
    <t>A1.1.7</t>
  </si>
  <si>
    <t xml:space="preserve">Provision of Electronic Maintenance Manual </t>
  </si>
  <si>
    <t>TOTAL FOR SCHEDULE CARRIED FORWARD TO SUMMARY</t>
  </si>
  <si>
    <t xml:space="preserve">Sub Total </t>
  </si>
  <si>
    <t>SECTION A2 : MONTHLY CHARGES</t>
  </si>
  <si>
    <t>A1.2</t>
  </si>
  <si>
    <t>Monthly Preliminary &amp; General</t>
  </si>
  <si>
    <t>A1.2.1</t>
  </si>
  <si>
    <t>Provide transport, tools &amp; equipment for the suitably qualified personnel to be on site for 14 days per month</t>
  </si>
  <si>
    <t>Months</t>
  </si>
  <si>
    <t>A1.2.2</t>
  </si>
  <si>
    <t>Monthly overheads &amp; administration charges</t>
  </si>
  <si>
    <t>SECTION B1 : ROUTINE MAINTENANCE</t>
  </si>
  <si>
    <t>B1</t>
  </si>
  <si>
    <t>Routine maintenance (inclusive of all labour, equipment, transport, and all overhead costs)</t>
  </si>
  <si>
    <t>B1.1</t>
  </si>
  <si>
    <t>Provide qualified personnel for 14 days per month on specified days defined by ELIDZ -  to conduct routine maintenance on SCADA and BMS systems, clear all alarms,rectify system &amp; comms faults ,update displays, create reports , write programms as and when required, including all field survey and cleaning activities.</t>
  </si>
  <si>
    <t>B1.2</t>
  </si>
  <si>
    <t>Provide qualified personnel for the provision of technical support, meter reading, account compilation and reconciliation reporting of AMR System for complete ELIDZ network, including Zone1A, 1B, 1C, 1D, 1E, 1F, Fort Jackson and Berlin</t>
  </si>
  <si>
    <t>Sum</t>
  </si>
  <si>
    <t>B1.3</t>
  </si>
  <si>
    <t>Profit and Attendance - bid % of the sum on B1.2</t>
  </si>
  <si>
    <t>%</t>
  </si>
  <si>
    <t>Supply  +Install Rate</t>
  </si>
  <si>
    <r>
      <t xml:space="preserve">Supply rates - </t>
    </r>
    <r>
      <rPr>
        <b/>
        <sz val="10"/>
        <color rgb="FFFF0000"/>
        <rFont val="Times New Roman"/>
        <family val="1"/>
      </rPr>
      <t>Don’t add the total for this section to the final total amount</t>
    </r>
  </si>
  <si>
    <t>General maintenance items inclusive of supply and installation.</t>
  </si>
  <si>
    <t>SCADA</t>
  </si>
  <si>
    <t>1.1.1</t>
  </si>
  <si>
    <t>PSU - SSE 7Amp</t>
  </si>
  <si>
    <t>No</t>
  </si>
  <si>
    <t>R</t>
  </si>
  <si>
    <t>1.1.2</t>
  </si>
  <si>
    <t>PSU - AD-155A  14v 10.5 amp</t>
  </si>
  <si>
    <t>1.1.3</t>
  </si>
  <si>
    <t>Battery 18AH - Gell Cell</t>
  </si>
  <si>
    <t>1.1.4</t>
  </si>
  <si>
    <t>1.1.5</t>
  </si>
  <si>
    <t>1.1.6</t>
  </si>
  <si>
    <t>DIN 24 - SSE</t>
  </si>
  <si>
    <t>1.1.7</t>
  </si>
  <si>
    <t>MOXA 5110</t>
  </si>
  <si>
    <t>1.1.8</t>
  </si>
  <si>
    <t>MOXA 5230</t>
  </si>
  <si>
    <t>BMS</t>
  </si>
  <si>
    <t>1.2.1</t>
  </si>
  <si>
    <t>1.2.2</t>
  </si>
  <si>
    <t xml:space="preserve"> PLC Expansion Module KL6811 / DALI</t>
  </si>
  <si>
    <t>1.2.3</t>
  </si>
  <si>
    <t xml:space="preserve"> Moxa IO logic E1212 - 8DI/8DIO 2 Port Switch</t>
  </si>
  <si>
    <t>1.2.4</t>
  </si>
  <si>
    <t xml:space="preserve"> Moxa EDS-G512 </t>
  </si>
  <si>
    <t>1.2.5</t>
  </si>
  <si>
    <t>MOXA SFP - 1GLxLC</t>
  </si>
  <si>
    <t>1.2.6</t>
  </si>
  <si>
    <t xml:space="preserve"> 4 Channel DIO expansion card</t>
  </si>
  <si>
    <t>1.2.7</t>
  </si>
  <si>
    <t xml:space="preserve"> 8 Channel DIO expansion card</t>
  </si>
  <si>
    <t>1.2.8</t>
  </si>
  <si>
    <t>24 Volt Power Supplies - DRP - 240 - 24  10Amp</t>
  </si>
  <si>
    <t>1.2.9</t>
  </si>
  <si>
    <t xml:space="preserve"> 12 Volt Power Supplies-  MDR - 60 -12  1.8Amp</t>
  </si>
  <si>
    <t>ACDC ME554G Enclosure</t>
  </si>
  <si>
    <t>AMR Metering</t>
  </si>
  <si>
    <t>1.3.1</t>
  </si>
  <si>
    <t>Elster A1700 Electricity Meter</t>
  </si>
  <si>
    <t>1.3.2</t>
  </si>
  <si>
    <t>Elster A1140 Electricity Meter</t>
  </si>
  <si>
    <t>1.3.3</t>
  </si>
  <si>
    <t>Elster AS230 Electricity Meter with built in comms</t>
  </si>
  <si>
    <t>1.3.4</t>
  </si>
  <si>
    <t>Rs 232 Module</t>
  </si>
  <si>
    <t>1.3.5</t>
  </si>
  <si>
    <t>ELSTER LAN Module</t>
  </si>
  <si>
    <t>1.3.6</t>
  </si>
  <si>
    <t>Kocos Modem complete antenae (to order)</t>
  </si>
  <si>
    <t>1.3.7</t>
  </si>
  <si>
    <t>SECTION C1 : PROVISIONAL SUMS</t>
  </si>
  <si>
    <t>C1.1</t>
  </si>
  <si>
    <t>Call out (extra over cost  inclusive of travelling, labour, overheads, etc) as per clause 2.3.15 (b)</t>
  </si>
  <si>
    <t>C1.1.1</t>
  </si>
  <si>
    <t xml:space="preserve">Emergency response </t>
  </si>
  <si>
    <t>C1.1.2</t>
  </si>
  <si>
    <t xml:space="preserve">Urgent response </t>
  </si>
  <si>
    <t>C1.2</t>
  </si>
  <si>
    <t>Labour additional to scheduled works</t>
  </si>
  <si>
    <t>C1.2.1</t>
  </si>
  <si>
    <t xml:space="preserve">Senior Technician </t>
  </si>
  <si>
    <t>Hrs</t>
  </si>
  <si>
    <t>C1.2.2</t>
  </si>
  <si>
    <t>Technician</t>
  </si>
  <si>
    <t>C1.3</t>
  </si>
  <si>
    <t>Travelling additional to scheduled works</t>
  </si>
  <si>
    <t>C1.3.1</t>
  </si>
  <si>
    <t>LDV including operating costs</t>
  </si>
  <si>
    <t>Km</t>
  </si>
  <si>
    <t>C1.4</t>
  </si>
  <si>
    <t>Provisional Allowance for replacement equipment and Licencing</t>
  </si>
  <si>
    <t>C1.4.1</t>
  </si>
  <si>
    <t>Allowance is made for replacement of unservicable equipment, as directed by the engineer</t>
  </si>
  <si>
    <t>C1.4.2</t>
  </si>
  <si>
    <t>Profit and Attendance - Bid % of the sum on C1.4.1</t>
  </si>
  <si>
    <t>SUMMARY</t>
  </si>
  <si>
    <t>Escalation %</t>
  </si>
  <si>
    <t>Total per Terms</t>
  </si>
  <si>
    <t>Net Total of Tender for year 1</t>
  </si>
  <si>
    <t>Total for Sec A1, A2, B1 &amp; C1</t>
  </si>
  <si>
    <t>Escalation % tendered for year 2</t>
  </si>
  <si>
    <t>Escalation % tendered for year 3</t>
  </si>
  <si>
    <t>Net Total of Tender for 3 year term</t>
  </si>
  <si>
    <t xml:space="preserve">VAT 15% </t>
  </si>
  <si>
    <t xml:space="preserve">GROSS TOTAL OF TENDER </t>
  </si>
  <si>
    <t>(Carried to Form of Offer and Acceptance)</t>
  </si>
  <si>
    <t>Name of Tenderer :</t>
  </si>
  <si>
    <t>Signed on behalf</t>
  </si>
  <si>
    <t>of Tenderer :</t>
  </si>
  <si>
    <t>Dated :</t>
  </si>
  <si>
    <t>MAESTRO M2500</t>
  </si>
  <si>
    <t>MIO SSE</t>
  </si>
  <si>
    <t>Ubiquiti AC 5Ghz Powerbeam</t>
  </si>
  <si>
    <t>Allowance is made for renewal of Adroit Group Wide Agreement (Per Annum)</t>
  </si>
  <si>
    <t>C1.4.3</t>
  </si>
  <si>
    <t>C1.4.4</t>
  </si>
  <si>
    <t>Profit and attendance</t>
  </si>
  <si>
    <t>sum</t>
  </si>
  <si>
    <r>
      <t xml:space="preserve">SECTION C1 : PROVISIONAL SUMS
</t>
    </r>
    <r>
      <rPr>
        <b/>
        <sz val="10"/>
        <color rgb="FFFF0000"/>
        <rFont val="Times New Roman"/>
        <family val="1"/>
      </rPr>
      <t xml:space="preserve">The total amount for sectin C1 must be inclusive of provided provisional sum &amp; profit and attendace  bidded % amount </t>
    </r>
  </si>
  <si>
    <t>Profit and attendance - bid % of the sum on C1.4.3</t>
  </si>
  <si>
    <t>TENDER FOR THE PROVISION OF SCADA &amp; BMS MAINTENANCE SERVICE AT THE ELIDZ
ES/25/SCADA/01</t>
  </si>
  <si>
    <t>MCS301 Metcom meter (3 x 230/400 V 100 Amp direct connect)</t>
  </si>
  <si>
    <t>MCS301 Metcom meters (3 x 230/400 V 1 Amp)</t>
  </si>
  <si>
    <t>ME16.1 – MCS301 2G/4G modems</t>
  </si>
  <si>
    <t>ME28 MCS301 Serial to ethernet / WiFi converters</t>
  </si>
  <si>
    <t>RS 485 Module</t>
  </si>
  <si>
    <t>MCS301 Metcom meter (3 x 110/63.5 V 1 Amp)</t>
  </si>
  <si>
    <t>1.3.8</t>
  </si>
  <si>
    <t>MCS301 Metcom meters (3 x 230/400 V 5 Amp)</t>
  </si>
  <si>
    <t>1.3.9</t>
  </si>
  <si>
    <r>
      <t xml:space="preserve">TOTAL FOR SCHEDULE CARRIED FORWARD TO SUMMARY
</t>
    </r>
    <r>
      <rPr>
        <b/>
        <sz val="10"/>
        <color rgb="FFFF0000"/>
        <rFont val="Times New Roman"/>
        <family val="1"/>
      </rPr>
      <t xml:space="preserve">The total amount for sectin C1.4 must be inclusive of provided provisional sum &amp; profit and attendace  bidded % amount </t>
    </r>
  </si>
  <si>
    <r>
      <t xml:space="preserve">SECTION C1 : PROVISIONAL SUMS
</t>
    </r>
    <r>
      <rPr>
        <b/>
        <sz val="10"/>
        <color rgb="FFFF0000"/>
        <rFont val="Times New Roman"/>
        <family val="1"/>
      </rPr>
      <t xml:space="preserve">The total amount for sectin C1.4 must be inclusive of provided provisional sum &amp; profit and attendace  bidded % amount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</si>
</sst>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 #,##0.00"/>
    <numFmt numFmtId="165" formatCode="_ &quot;R&quot;\ * #,##0.00_ ;_ &quot;R&quot;\ * \-#,##0.00_ ;_ &quot;R&quot;\ * &quot;-&quot;??_ ;_ @_ "/>
    <numFmt numFmtId="166" formatCode="_-[$R-1C09]* #,##0.00_-;\-[$R-1C09]* #,##0.00_-;_-[$R-1C09]* &quot;-&quot;??_-;_-@_-"/>
    <numFmt numFmtId="167" formatCode="0.0%"/>
  </numFmts>
  <fonts count="15" x14ac:knownFonts="1">
    <font>
      <sz val="11"/>
      <color theme="1"/>
      <name val="Aptos Narrow"/>
      <family val="2"/>
      <scheme val="minor"/>
    </font>
    <font>
      <sz val="11"/>
      <color theme="1"/>
      <name val="Aptos Narrow"/>
      <family val="2"/>
      <scheme val="minor"/>
    </font>
    <font>
      <sz val="11"/>
      <color rgb="FF9C0006"/>
      <name val="Aptos Narrow"/>
      <family val="2"/>
      <scheme val="minor"/>
    </font>
    <font>
      <b/>
      <sz val="16"/>
      <name val="Times New Roman"/>
      <family val="1"/>
    </font>
    <font>
      <b/>
      <sz val="10"/>
      <name val="Times New Roman"/>
      <family val="1"/>
    </font>
    <font>
      <sz val="11"/>
      <color theme="1"/>
      <name val="Times New Roman"/>
      <family val="1"/>
    </font>
    <font>
      <sz val="10"/>
      <name val="Times New Roman"/>
      <family val="1"/>
    </font>
    <font>
      <sz val="10"/>
      <color theme="1"/>
      <name val="Times New Roman"/>
      <family val="1"/>
    </font>
    <font>
      <sz val="10"/>
      <color rgb="FFFF0000"/>
      <name val="Times New Roman"/>
      <family val="1"/>
    </font>
    <font>
      <sz val="11"/>
      <color rgb="FFFF0000"/>
      <name val="Times New Roman"/>
      <family val="1"/>
    </font>
    <font>
      <sz val="12"/>
      <color theme="1"/>
      <name val="Times New Roman"/>
      <family val="1"/>
    </font>
    <font>
      <b/>
      <sz val="10"/>
      <color rgb="FFFF0000"/>
      <name val="Times New Roman"/>
      <family val="1"/>
    </font>
    <font>
      <sz val="11"/>
      <name val="Aptos Narrow"/>
      <family val="2"/>
      <scheme val="minor"/>
    </font>
    <font>
      <sz val="10"/>
      <name val="Arial"/>
      <family val="2"/>
    </font>
    <font>
      <sz val="8"/>
      <name val="Aptos Narrow"/>
      <family val="2"/>
      <scheme val="minor"/>
    </font>
  </fonts>
  <fills count="7">
    <fill>
      <patternFill patternType="none"/>
    </fill>
    <fill>
      <patternFill patternType="gray125"/>
    </fill>
    <fill>
      <patternFill patternType="solid">
        <fgColor rgb="FFFFC7CE"/>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auto="1"/>
      </top>
      <bottom/>
      <diagonal/>
    </border>
  </borders>
  <cellStyleXfs count="4">
    <xf numFmtId="0" fontId="0" fillId="0" borderId="0"/>
    <xf numFmtId="9" fontId="1" fillId="0" borderId="0" applyFont="0" applyFill="0" applyBorder="0" applyAlignment="0" applyProtection="0"/>
    <xf numFmtId="0" fontId="2" fillId="2" borderId="0" applyNumberFormat="0" applyBorder="0" applyAlignment="0" applyProtection="0"/>
    <xf numFmtId="0" fontId="13" fillId="0" borderId="0"/>
  </cellStyleXfs>
  <cellXfs count="139">
    <xf numFmtId="0" fontId="0" fillId="0" borderId="0" xfId="0"/>
    <xf numFmtId="0" fontId="5" fillId="0" borderId="0" xfId="0" applyFont="1"/>
    <xf numFmtId="0" fontId="4" fillId="3" borderId="4" xfId="0" applyFont="1" applyFill="1" applyBorder="1" applyAlignment="1">
      <alignment horizontal="center" vertical="top"/>
    </xf>
    <xf numFmtId="0" fontId="4" fillId="3" borderId="4" xfId="0" applyFont="1" applyFill="1" applyBorder="1" applyAlignment="1">
      <alignment horizontal="center" vertical="center"/>
    </xf>
    <xf numFmtId="164" fontId="4" fillId="3" borderId="4" xfId="0" applyNumberFormat="1" applyFont="1" applyFill="1" applyBorder="1" applyAlignment="1">
      <alignment horizontal="center" vertical="top"/>
    </xf>
    <xf numFmtId="0" fontId="6" fillId="0" borderId="5" xfId="0" applyFont="1" applyBorder="1" applyAlignment="1">
      <alignment horizontal="center" vertical="top"/>
    </xf>
    <xf numFmtId="0" fontId="6" fillId="0" borderId="5" xfId="0" applyFont="1" applyBorder="1" applyAlignment="1">
      <alignment horizontal="justify" vertical="top"/>
    </xf>
    <xf numFmtId="164" fontId="6" fillId="0" borderId="5" xfId="0" applyNumberFormat="1" applyFont="1" applyBorder="1" applyAlignment="1">
      <alignment horizontal="center" vertical="top"/>
    </xf>
    <xf numFmtId="0" fontId="4" fillId="0" borderId="5" xfId="0" applyFont="1" applyBorder="1" applyAlignment="1">
      <alignment horizontal="center" vertical="top"/>
    </xf>
    <xf numFmtId="0" fontId="4" fillId="0" borderId="5" xfId="0" applyFont="1" applyBorder="1" applyAlignment="1">
      <alignment horizontal="justify" vertical="top"/>
    </xf>
    <xf numFmtId="2" fontId="5" fillId="0" borderId="0" xfId="0" applyNumberFormat="1" applyFont="1"/>
    <xf numFmtId="0" fontId="4" fillId="3" borderId="4" xfId="0" applyFont="1" applyFill="1" applyBorder="1" applyAlignment="1">
      <alignment horizontal="left" vertical="top"/>
    </xf>
    <xf numFmtId="0" fontId="6" fillId="3" borderId="4" xfId="0" applyFont="1" applyFill="1" applyBorder="1" applyAlignment="1">
      <alignment vertical="top"/>
    </xf>
    <xf numFmtId="0" fontId="6" fillId="3" borderId="4" xfId="0" applyFont="1" applyFill="1" applyBorder="1" applyAlignment="1">
      <alignment horizontal="center" vertical="top"/>
    </xf>
    <xf numFmtId="164" fontId="6" fillId="3" borderId="4" xfId="0" applyNumberFormat="1" applyFont="1" applyFill="1" applyBorder="1" applyAlignment="1">
      <alignment horizontal="center" vertical="top"/>
    </xf>
    <xf numFmtId="164" fontId="4" fillId="0" borderId="5" xfId="0" applyNumberFormat="1" applyFont="1" applyBorder="1" applyAlignment="1">
      <alignment horizontal="center" vertical="top"/>
    </xf>
    <xf numFmtId="0" fontId="4" fillId="0" borderId="5" xfId="0" applyFont="1" applyBorder="1" applyAlignment="1">
      <alignment horizontal="left" vertical="top"/>
    </xf>
    <xf numFmtId="0" fontId="4" fillId="0" borderId="5" xfId="0" applyFont="1" applyBorder="1" applyAlignment="1">
      <alignment horizontal="left" vertical="top" wrapText="1"/>
    </xf>
    <xf numFmtId="0" fontId="6" fillId="0" borderId="5" xfId="0" applyFont="1" applyBorder="1" applyAlignment="1">
      <alignment horizontal="left" vertical="top"/>
    </xf>
    <xf numFmtId="0" fontId="7" fillId="0" borderId="5" xfId="0" applyFont="1" applyBorder="1" applyAlignment="1">
      <alignment horizontal="left" vertical="top" wrapText="1"/>
    </xf>
    <xf numFmtId="0" fontId="6" fillId="0" borderId="5" xfId="0" applyFont="1" applyBorder="1" applyAlignment="1">
      <alignment horizontal="center" vertical="center"/>
    </xf>
    <xf numFmtId="164" fontId="6" fillId="0" borderId="5" xfId="0" applyNumberFormat="1" applyFont="1" applyBorder="1" applyAlignment="1">
      <alignment horizontal="left" vertical="center"/>
    </xf>
    <xf numFmtId="0" fontId="6" fillId="0" borderId="5" xfId="0" applyFont="1" applyBorder="1" applyAlignment="1">
      <alignment horizontal="left" vertical="top" wrapText="1"/>
    </xf>
    <xf numFmtId="164" fontId="6" fillId="0" borderId="5" xfId="0" applyNumberFormat="1" applyFont="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0" fontId="9" fillId="0" borderId="0" xfId="0" applyFont="1"/>
    <xf numFmtId="0" fontId="6" fillId="0" borderId="5" xfId="0" applyFont="1" applyBorder="1" applyAlignment="1">
      <alignment horizontal="justify" vertical="top" wrapText="1"/>
    </xf>
    <xf numFmtId="9" fontId="6" fillId="0" borderId="5" xfId="1" applyFont="1" applyFill="1" applyBorder="1" applyAlignment="1">
      <alignment horizontal="right"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164" fontId="4" fillId="3" borderId="6"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10" fillId="0" borderId="0" xfId="0" applyFont="1"/>
    <xf numFmtId="0" fontId="5" fillId="0" borderId="0" xfId="0" applyFont="1" applyAlignment="1">
      <alignment wrapText="1"/>
    </xf>
    <xf numFmtId="0" fontId="4" fillId="0" borderId="5" xfId="0" applyFont="1" applyBorder="1" applyAlignment="1">
      <alignment vertical="top" wrapText="1"/>
    </xf>
    <xf numFmtId="0" fontId="6" fillId="0" borderId="5" xfId="0" applyFont="1" applyBorder="1" applyAlignment="1">
      <alignment horizontal="center" vertical="top" wrapText="1"/>
    </xf>
    <xf numFmtId="0" fontId="10" fillId="0" borderId="0" xfId="0" applyFont="1" applyAlignment="1">
      <alignment wrapText="1"/>
    </xf>
    <xf numFmtId="0" fontId="4" fillId="0" borderId="5" xfId="0" applyFont="1" applyBorder="1" applyAlignment="1">
      <alignment horizontal="justify" vertical="top" wrapText="1"/>
    </xf>
    <xf numFmtId="0" fontId="6" fillId="0" borderId="5" xfId="0" applyFont="1" applyBorder="1" applyAlignment="1">
      <alignment vertical="top" wrapText="1"/>
    </xf>
    <xf numFmtId="164" fontId="5" fillId="0" borderId="0" xfId="0" applyNumberFormat="1" applyFont="1" applyAlignment="1">
      <alignment horizontal="center"/>
    </xf>
    <xf numFmtId="0" fontId="4" fillId="3" borderId="7" xfId="0" applyFont="1" applyFill="1" applyBorder="1" applyAlignment="1">
      <alignment horizontal="left" vertical="top"/>
    </xf>
    <xf numFmtId="0" fontId="6" fillId="3" borderId="7" xfId="0" applyFont="1" applyFill="1" applyBorder="1" applyAlignment="1">
      <alignment vertical="top"/>
    </xf>
    <xf numFmtId="0" fontId="6" fillId="3" borderId="7" xfId="0" applyFont="1" applyFill="1" applyBorder="1" applyAlignment="1">
      <alignment horizontal="center" vertical="top"/>
    </xf>
    <xf numFmtId="164" fontId="6" fillId="3" borderId="7" xfId="0" applyNumberFormat="1" applyFont="1" applyFill="1" applyBorder="1" applyAlignment="1">
      <alignment horizontal="center" vertical="top"/>
    </xf>
    <xf numFmtId="0" fontId="4" fillId="3" borderId="7" xfId="0" applyFont="1" applyFill="1" applyBorder="1" applyAlignment="1">
      <alignment horizontal="center" vertical="top"/>
    </xf>
    <xf numFmtId="0" fontId="4" fillId="3" borderId="7" xfId="0" applyFont="1" applyFill="1" applyBorder="1" applyAlignment="1">
      <alignment horizontal="center" vertical="center"/>
    </xf>
    <xf numFmtId="0" fontId="8" fillId="0" borderId="5" xfId="0" applyFont="1" applyBorder="1" applyAlignment="1">
      <alignment horizontal="center" vertical="top"/>
    </xf>
    <xf numFmtId="0" fontId="11" fillId="0" borderId="5" xfId="0" applyFont="1" applyBorder="1" applyAlignment="1">
      <alignment horizontal="center" vertical="top"/>
    </xf>
    <xf numFmtId="0" fontId="4" fillId="0" borderId="5"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166" fontId="6" fillId="0" borderId="5" xfId="0" applyNumberFormat="1" applyFont="1" applyBorder="1" applyAlignment="1">
      <alignment horizontal="left" vertical="center"/>
    </xf>
    <xf numFmtId="0" fontId="8" fillId="0" borderId="5" xfId="0" applyFont="1" applyBorder="1" applyAlignment="1">
      <alignment horizontal="justify" vertical="top" wrapText="1"/>
    </xf>
    <xf numFmtId="166" fontId="6" fillId="0" borderId="5" xfId="0" applyNumberFormat="1" applyFont="1" applyBorder="1" applyAlignment="1">
      <alignment horizontal="center" vertical="top"/>
    </xf>
    <xf numFmtId="0" fontId="8" fillId="0" borderId="5" xfId="0" applyFont="1" applyBorder="1"/>
    <xf numFmtId="0" fontId="7" fillId="0" borderId="5" xfId="0" applyFont="1" applyBorder="1"/>
    <xf numFmtId="164" fontId="7" fillId="0" borderId="5" xfId="0" applyNumberFormat="1" applyFont="1" applyBorder="1" applyAlignment="1">
      <alignment horizontal="center"/>
    </xf>
    <xf numFmtId="167" fontId="6" fillId="0" borderId="5" xfId="1" applyNumberFormat="1" applyFont="1" applyFill="1" applyBorder="1" applyAlignment="1">
      <alignment horizontal="right" vertical="top"/>
    </xf>
    <xf numFmtId="0" fontId="4" fillId="3" borderId="8" xfId="0" applyFont="1" applyFill="1" applyBorder="1" applyAlignment="1">
      <alignment horizontal="left" vertical="top"/>
    </xf>
    <xf numFmtId="0" fontId="6" fillId="3" borderId="9" xfId="0" applyFont="1" applyFill="1" applyBorder="1" applyAlignment="1">
      <alignment vertical="top"/>
    </xf>
    <xf numFmtId="0" fontId="6" fillId="3" borderId="9" xfId="0" applyFont="1" applyFill="1" applyBorder="1" applyAlignment="1">
      <alignment horizontal="center" vertical="top"/>
    </xf>
    <xf numFmtId="164" fontId="6" fillId="3" borderId="9" xfId="0" applyNumberFormat="1" applyFont="1" applyFill="1" applyBorder="1" applyAlignment="1">
      <alignment horizontal="center" vertical="top"/>
    </xf>
    <xf numFmtId="166" fontId="4" fillId="3" borderId="7" xfId="0" applyNumberFormat="1" applyFont="1" applyFill="1" applyBorder="1" applyAlignment="1">
      <alignment horizontal="left" vertical="top"/>
    </xf>
    <xf numFmtId="164" fontId="4"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0" fontId="4" fillId="0" borderId="7" xfId="0" applyFont="1" applyBorder="1" applyAlignment="1">
      <alignment horizontal="left" vertical="top" wrapText="1"/>
    </xf>
    <xf numFmtId="164" fontId="6" fillId="0" borderId="7" xfId="0" applyNumberFormat="1" applyFont="1" applyBorder="1" applyAlignment="1">
      <alignment horizontal="left" vertical="top"/>
    </xf>
    <xf numFmtId="164" fontId="4" fillId="0" borderId="7" xfId="0" applyNumberFormat="1" applyFont="1" applyBorder="1" applyAlignment="1">
      <alignment horizontal="center" vertical="top"/>
    </xf>
    <xf numFmtId="0" fontId="6" fillId="0" borderId="7" xfId="3" applyFont="1" applyBorder="1"/>
    <xf numFmtId="9" fontId="5" fillId="0" borderId="7" xfId="1" applyFont="1" applyBorder="1" applyAlignment="1">
      <alignment horizontal="center"/>
    </xf>
    <xf numFmtId="164" fontId="4" fillId="0" borderId="7" xfId="3" applyNumberFormat="1" applyFont="1" applyBorder="1" applyAlignment="1">
      <alignment horizontal="left" vertical="center"/>
    </xf>
    <xf numFmtId="0" fontId="5" fillId="0" borderId="7" xfId="0" applyFont="1" applyBorder="1"/>
    <xf numFmtId="167" fontId="6" fillId="0" borderId="7" xfId="1" applyNumberFormat="1" applyFont="1" applyBorder="1" applyAlignment="1">
      <alignment horizontal="right"/>
    </xf>
    <xf numFmtId="164" fontId="5" fillId="0" borderId="7" xfId="0" applyNumberFormat="1" applyFont="1" applyBorder="1" applyAlignment="1">
      <alignment horizontal="center"/>
    </xf>
    <xf numFmtId="164" fontId="6" fillId="0" borderId="7" xfId="3" applyNumberFormat="1" applyFont="1" applyBorder="1"/>
    <xf numFmtId="165" fontId="6" fillId="0" borderId="7" xfId="3" applyNumberFormat="1" applyFont="1" applyBorder="1"/>
    <xf numFmtId="0" fontId="4" fillId="0" borderId="7" xfId="3" applyFont="1" applyBorder="1"/>
    <xf numFmtId="165" fontId="4" fillId="0" borderId="7" xfId="3" applyNumberFormat="1" applyFont="1" applyBorder="1"/>
    <xf numFmtId="0" fontId="6" fillId="0" borderId="0" xfId="3" applyFont="1"/>
    <xf numFmtId="0" fontId="6" fillId="0" borderId="19" xfId="3" applyFont="1" applyBorder="1"/>
    <xf numFmtId="0" fontId="4" fillId="0" borderId="15" xfId="0" applyFont="1" applyBorder="1" applyAlignment="1">
      <alignment horizontal="center" vertical="top"/>
    </xf>
    <xf numFmtId="0" fontId="6" fillId="0" borderId="15" xfId="0" applyFont="1" applyBorder="1" applyAlignment="1">
      <alignment horizontal="center" vertical="center"/>
    </xf>
    <xf numFmtId="0" fontId="6" fillId="0" borderId="15" xfId="0" applyFont="1" applyBorder="1" applyAlignment="1">
      <alignment horizontal="center" vertical="top"/>
    </xf>
    <xf numFmtId="0" fontId="7" fillId="0" borderId="15" xfId="0" applyFont="1" applyBorder="1"/>
    <xf numFmtId="164" fontId="6" fillId="0" borderId="16" xfId="0" applyNumberFormat="1" applyFont="1" applyBorder="1" applyAlignment="1">
      <alignment horizontal="center" vertical="top"/>
    </xf>
    <xf numFmtId="166" fontId="6" fillId="0" borderId="16" xfId="0" applyNumberFormat="1" applyFont="1" applyBorder="1" applyAlignment="1">
      <alignment horizontal="left" vertical="center"/>
    </xf>
    <xf numFmtId="166" fontId="6" fillId="0" borderId="16" xfId="0" applyNumberFormat="1" applyFont="1" applyBorder="1" applyAlignment="1">
      <alignment horizontal="center" vertical="top"/>
    </xf>
    <xf numFmtId="165" fontId="7" fillId="0" borderId="5" xfId="0" applyNumberFormat="1" applyFont="1" applyBorder="1" applyAlignment="1">
      <alignment horizontal="center"/>
    </xf>
    <xf numFmtId="164" fontId="5" fillId="0" borderId="8" xfId="0" applyNumberFormat="1" applyFont="1" applyBorder="1" applyAlignment="1">
      <alignment horizontal="center"/>
    </xf>
    <xf numFmtId="0" fontId="6" fillId="0" borderId="15" xfId="0" applyFont="1" applyBorder="1" applyAlignment="1">
      <alignment horizontal="center" vertical="top" wrapText="1"/>
    </xf>
    <xf numFmtId="164" fontId="12" fillId="6" borderId="16" xfId="2" applyNumberFormat="1" applyFont="1" applyFill="1" applyBorder="1" applyAlignment="1">
      <alignment horizontal="left" vertical="top"/>
    </xf>
    <xf numFmtId="164" fontId="6" fillId="6" borderId="16" xfId="0" applyNumberFormat="1" applyFont="1" applyFill="1" applyBorder="1" applyAlignment="1">
      <alignment horizontal="center" vertical="top"/>
    </xf>
    <xf numFmtId="164" fontId="6" fillId="6" borderId="16" xfId="0" applyNumberFormat="1" applyFont="1" applyFill="1" applyBorder="1" applyAlignment="1">
      <alignment horizontal="left" vertical="top"/>
    </xf>
    <xf numFmtId="165" fontId="7" fillId="4" borderId="5" xfId="0" applyNumberFormat="1" applyFont="1" applyFill="1" applyBorder="1" applyAlignment="1">
      <alignment horizontal="center"/>
    </xf>
    <xf numFmtId="166" fontId="6" fillId="0" borderId="16" xfId="0" applyNumberFormat="1" applyFont="1" applyBorder="1" applyAlignment="1">
      <alignment horizontal="left" vertical="top"/>
    </xf>
    <xf numFmtId="165" fontId="7" fillId="0" borderId="5" xfId="0" applyNumberFormat="1" applyFont="1" applyBorder="1" applyAlignment="1">
      <alignment horizontal="center" vertical="center"/>
    </xf>
    <xf numFmtId="166" fontId="4" fillId="3" borderId="4" xfId="0" applyNumberFormat="1" applyFont="1" applyFill="1" applyBorder="1" applyAlignment="1">
      <alignment horizontal="left" vertical="top"/>
    </xf>
    <xf numFmtId="166" fontId="4" fillId="0" borderId="7" xfId="3" applyNumberFormat="1" applyFont="1" applyBorder="1" applyAlignment="1">
      <alignment horizontal="left" vertical="center"/>
    </xf>
    <xf numFmtId="166" fontId="6" fillId="0" borderId="5" xfId="1" applyNumberFormat="1" applyFont="1" applyFill="1" applyBorder="1" applyAlignment="1">
      <alignment horizontal="right" vertical="top"/>
    </xf>
    <xf numFmtId="165" fontId="7" fillId="0" borderId="5" xfId="0" applyNumberFormat="1" applyFont="1" applyBorder="1" applyAlignment="1">
      <alignment horizontal="left"/>
    </xf>
    <xf numFmtId="165" fontId="7" fillId="0" borderId="5" xfId="0" applyNumberFormat="1" applyFont="1" applyBorder="1" applyAlignment="1">
      <alignment horizontal="left" vertical="center"/>
    </xf>
    <xf numFmtId="164" fontId="6" fillId="3" borderId="20" xfId="0" applyNumberFormat="1" applyFont="1" applyFill="1" applyBorder="1" applyAlignment="1">
      <alignment horizontal="center" vertical="top"/>
    </xf>
    <xf numFmtId="164" fontId="4" fillId="0" borderId="16" xfId="0" applyNumberFormat="1" applyFont="1" applyBorder="1" applyAlignment="1">
      <alignment horizontal="center" vertical="top"/>
    </xf>
    <xf numFmtId="164" fontId="4" fillId="3" borderId="21" xfId="0" applyNumberFormat="1" applyFont="1" applyFill="1" applyBorder="1" applyAlignment="1">
      <alignment horizontal="center" vertical="top" wrapText="1"/>
    </xf>
    <xf numFmtId="0" fontId="4" fillId="0" borderId="22" xfId="0" applyFont="1" applyBorder="1" applyAlignment="1">
      <alignment horizontal="center" vertical="top"/>
    </xf>
    <xf numFmtId="0" fontId="6" fillId="0" borderId="8" xfId="0" applyFont="1" applyBorder="1" applyAlignment="1">
      <alignment horizontal="center" vertical="top"/>
    </xf>
    <xf numFmtId="0" fontId="5" fillId="0" borderId="10" xfId="0" applyFont="1" applyBorder="1" applyAlignment="1">
      <alignment horizontal="center"/>
    </xf>
    <xf numFmtId="0" fontId="5" fillId="0" borderId="12" xfId="0" applyFont="1" applyBorder="1" applyAlignment="1">
      <alignment horizontal="center"/>
    </xf>
    <xf numFmtId="0" fontId="6" fillId="0" borderId="10" xfId="3" applyFont="1" applyBorder="1" applyAlignment="1">
      <alignment horizontal="center"/>
    </xf>
    <xf numFmtId="0" fontId="6" fillId="0" borderId="11" xfId="3" applyFont="1" applyBorder="1" applyAlignment="1">
      <alignment horizontal="center"/>
    </xf>
    <xf numFmtId="0" fontId="6" fillId="0" borderId="12" xfId="3" applyFont="1" applyBorder="1" applyAlignment="1">
      <alignment horizontal="center"/>
    </xf>
    <xf numFmtId="0" fontId="6" fillId="0" borderId="10" xfId="0" applyFont="1" applyBorder="1" applyAlignment="1">
      <alignment horizontal="center" vertical="top"/>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10" xfId="0" applyFont="1" applyBorder="1" applyAlignment="1">
      <alignment horizontal="center" vertical="top" wrapText="1"/>
    </xf>
    <xf numFmtId="0" fontId="4" fillId="0" borderId="7" xfId="0" applyFont="1" applyBorder="1" applyAlignment="1">
      <alignment horizontal="center" vertical="top"/>
    </xf>
    <xf numFmtId="0" fontId="6" fillId="0" borderId="7" xfId="3"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164" fontId="4" fillId="0" borderId="2" xfId="0" applyNumberFormat="1" applyFont="1" applyBorder="1" applyAlignment="1">
      <alignment horizontal="center" vertical="top"/>
    </xf>
    <xf numFmtId="164" fontId="4" fillId="0" borderId="3" xfId="0" applyNumberFormat="1" applyFont="1" applyBorder="1" applyAlignment="1">
      <alignment horizontal="center" vertical="top"/>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3" borderId="17" xfId="0" applyFont="1" applyFill="1" applyBorder="1" applyAlignment="1">
      <alignment horizontal="center" vertical="top" wrapText="1"/>
    </xf>
    <xf numFmtId="0" fontId="4" fillId="3" borderId="18" xfId="0" applyFont="1" applyFill="1" applyBorder="1" applyAlignment="1">
      <alignment horizontal="center" vertical="top"/>
    </xf>
    <xf numFmtId="0" fontId="3" fillId="0" borderId="10" xfId="0" applyFont="1" applyBorder="1" applyAlignment="1">
      <alignment horizontal="center" vertical="top" wrapText="1"/>
    </xf>
    <xf numFmtId="0" fontId="3" fillId="0" borderId="2" xfId="0" applyFont="1" applyBorder="1" applyAlignment="1">
      <alignment horizontal="center" vertical="top" wrapText="1"/>
    </xf>
    <xf numFmtId="0" fontId="3" fillId="0" borderId="12" xfId="0" applyFont="1" applyBorder="1" applyAlignment="1">
      <alignment horizontal="center" vertical="top" wrapText="1"/>
    </xf>
    <xf numFmtId="9" fontId="6" fillId="0" borderId="5" xfId="1" applyFont="1" applyBorder="1" applyAlignment="1">
      <alignment horizontal="center" vertical="top"/>
    </xf>
  </cellXfs>
  <cellStyles count="4">
    <cellStyle name="Bad" xfId="2" builtinId="27"/>
    <cellStyle name="Normal" xfId="0" builtinId="0"/>
    <cellStyle name="Normal 2" xfId="3" xr:uid="{F9D4076E-4437-4E66-B62F-E7C371C3F7B1}"/>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633692</xdr:colOff>
      <xdr:row>92</xdr:row>
      <xdr:rowOff>132230</xdr:rowOff>
    </xdr:from>
    <xdr:ext cx="1316278" cy="471427"/>
    <xdr:pic>
      <xdr:nvPicPr>
        <xdr:cNvPr id="2" name="Picture 1" descr="C:\Users\Cecil\AppData\Local\Microsoft\Windows\Temporary Internet Files\Content.IE5\425SL7X3\image001[2].jpg">
          <a:extLst>
            <a:ext uri="{FF2B5EF4-FFF2-40B4-BE49-F238E27FC236}">
              <a16:creationId xmlns:a16="http://schemas.microsoft.com/office/drawing/2014/main" id="{CEF2602F-1259-4B8E-A58F-B596799D01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94842" y="19734680"/>
          <a:ext cx="1316278" cy="47142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665442</xdr:colOff>
      <xdr:row>94</xdr:row>
      <xdr:rowOff>122705</xdr:rowOff>
    </xdr:from>
    <xdr:ext cx="1316278" cy="471427"/>
    <xdr:pic>
      <xdr:nvPicPr>
        <xdr:cNvPr id="2" name="Picture 1" descr="C:\Users\Cecil\AppData\Local\Microsoft\Windows\Temporary Internet Files\Content.IE5\425SL7X3\image001[2].jpg">
          <a:extLst>
            <a:ext uri="{FF2B5EF4-FFF2-40B4-BE49-F238E27FC236}">
              <a16:creationId xmlns:a16="http://schemas.microsoft.com/office/drawing/2014/main" id="{0438FEF6-3FBC-4072-8D43-ABBE9E8E81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23417" y="19725155"/>
          <a:ext cx="1316278" cy="471427"/>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8AD51-A345-47D6-8890-56A79F232D6C}">
  <dimension ref="A1:J116"/>
  <sheetViews>
    <sheetView tabSelected="1" topLeftCell="A71" zoomScale="70" zoomScaleNormal="70" workbookViewId="0">
      <selection activeCell="J86" sqref="J86"/>
    </sheetView>
  </sheetViews>
  <sheetFormatPr defaultColWidth="9.1796875" defaultRowHeight="14" x14ac:dyDescent="0.3"/>
  <cols>
    <col min="1" max="1" width="10.1796875" style="1" bestFit="1" customWidth="1"/>
    <col min="2" max="2" width="61" style="1" customWidth="1"/>
    <col min="3" max="3" width="9.1796875" style="1" bestFit="1"/>
    <col min="4" max="4" width="15" style="1" customWidth="1"/>
    <col min="5" max="5" width="17.1796875" style="40" bestFit="1" customWidth="1"/>
    <col min="6" max="6" width="18.1796875" style="40" customWidth="1"/>
    <col min="7" max="7" width="14" style="1" customWidth="1"/>
    <col min="8" max="8" width="9.1796875" style="1"/>
    <col min="9" max="9" width="10.6328125" style="1" bestFit="1" customWidth="1"/>
    <col min="10" max="16384" width="9.1796875" style="1"/>
  </cols>
  <sheetData>
    <row r="1" spans="1:7" ht="63.75" customHeight="1" x14ac:dyDescent="0.3">
      <c r="A1" s="124" t="s">
        <v>0</v>
      </c>
      <c r="B1" s="125"/>
      <c r="C1" s="125"/>
      <c r="D1" s="125"/>
      <c r="E1" s="126"/>
      <c r="F1" s="127"/>
    </row>
    <row r="2" spans="1:7" x14ac:dyDescent="0.3">
      <c r="A2" s="2" t="s">
        <v>1</v>
      </c>
      <c r="B2" s="3" t="s">
        <v>2</v>
      </c>
      <c r="C2" s="2" t="s">
        <v>3</v>
      </c>
      <c r="D2" s="2" t="s">
        <v>4</v>
      </c>
      <c r="E2" s="4" t="s">
        <v>5</v>
      </c>
      <c r="F2" s="4" t="s">
        <v>6</v>
      </c>
    </row>
    <row r="3" spans="1:7" x14ac:dyDescent="0.3">
      <c r="A3" s="5"/>
      <c r="B3" s="6"/>
      <c r="C3" s="5"/>
      <c r="D3" s="5"/>
      <c r="E3" s="7"/>
      <c r="F3" s="7"/>
    </row>
    <row r="4" spans="1:7" x14ac:dyDescent="0.3">
      <c r="A4" s="8"/>
      <c r="B4" s="9" t="s">
        <v>7</v>
      </c>
      <c r="C4" s="5"/>
      <c r="D4" s="5"/>
      <c r="E4" s="7"/>
      <c r="F4" s="7"/>
    </row>
    <row r="5" spans="1:7" ht="14.5" x14ac:dyDescent="0.35">
      <c r="A5" s="8"/>
      <c r="B5" s="9"/>
      <c r="C5" s="5"/>
      <c r="D5"/>
      <c r="E5" s="7"/>
      <c r="F5" s="7"/>
    </row>
    <row r="6" spans="1:7" x14ac:dyDescent="0.3">
      <c r="A6" s="8" t="s">
        <v>8</v>
      </c>
      <c r="B6" s="9" t="s">
        <v>9</v>
      </c>
      <c r="C6" s="5"/>
      <c r="D6" s="5"/>
      <c r="E6" s="7"/>
      <c r="F6" s="7"/>
    </row>
    <row r="7" spans="1:7" x14ac:dyDescent="0.3">
      <c r="A7" s="5" t="s">
        <v>10</v>
      </c>
      <c r="B7" s="6" t="s">
        <v>11</v>
      </c>
      <c r="C7" s="5" t="s">
        <v>12</v>
      </c>
      <c r="D7" s="83">
        <v>1</v>
      </c>
      <c r="E7" s="88">
        <v>0</v>
      </c>
      <c r="F7" s="95">
        <f t="shared" ref="F7:F13" si="0">D7*E7</f>
        <v>0</v>
      </c>
    </row>
    <row r="8" spans="1:7" x14ac:dyDescent="0.3">
      <c r="A8" s="5" t="s">
        <v>13</v>
      </c>
      <c r="B8" s="6" t="s">
        <v>14</v>
      </c>
      <c r="C8" s="5" t="s">
        <v>12</v>
      </c>
      <c r="D8" s="83">
        <v>1</v>
      </c>
      <c r="E8" s="88">
        <v>0</v>
      </c>
      <c r="F8" s="95">
        <f t="shared" si="0"/>
        <v>0</v>
      </c>
    </row>
    <row r="9" spans="1:7" x14ac:dyDescent="0.3">
      <c r="A9" s="5" t="s">
        <v>15</v>
      </c>
      <c r="B9" s="6" t="s">
        <v>16</v>
      </c>
      <c r="C9" s="5" t="s">
        <v>12</v>
      </c>
      <c r="D9" s="83">
        <v>1</v>
      </c>
      <c r="E9" s="88">
        <v>0</v>
      </c>
      <c r="F9" s="95">
        <f t="shared" si="0"/>
        <v>0</v>
      </c>
    </row>
    <row r="10" spans="1:7" x14ac:dyDescent="0.3">
      <c r="A10" s="5" t="s">
        <v>17</v>
      </c>
      <c r="B10" s="6" t="s">
        <v>18</v>
      </c>
      <c r="C10" s="5" t="s">
        <v>12</v>
      </c>
      <c r="D10" s="83">
        <v>1</v>
      </c>
      <c r="E10" s="88">
        <v>0</v>
      </c>
      <c r="F10" s="95">
        <f t="shared" si="0"/>
        <v>0</v>
      </c>
    </row>
    <row r="11" spans="1:7" x14ac:dyDescent="0.3">
      <c r="A11" s="5" t="s">
        <v>19</v>
      </c>
      <c r="B11" s="6" t="s">
        <v>20</v>
      </c>
      <c r="C11" s="5" t="s">
        <v>12</v>
      </c>
      <c r="D11" s="83">
        <v>1</v>
      </c>
      <c r="E11" s="88">
        <v>0</v>
      </c>
      <c r="F11" s="95">
        <f t="shared" si="0"/>
        <v>0</v>
      </c>
    </row>
    <row r="12" spans="1:7" x14ac:dyDescent="0.3">
      <c r="A12" s="5" t="s">
        <v>21</v>
      </c>
      <c r="B12" s="6" t="s">
        <v>22</v>
      </c>
      <c r="C12" s="5" t="s">
        <v>12</v>
      </c>
      <c r="D12" s="83">
        <v>1</v>
      </c>
      <c r="E12" s="88">
        <v>0</v>
      </c>
      <c r="F12" s="95">
        <f t="shared" si="0"/>
        <v>0</v>
      </c>
      <c r="G12" s="10"/>
    </row>
    <row r="13" spans="1:7" x14ac:dyDescent="0.3">
      <c r="A13" s="5" t="s">
        <v>23</v>
      </c>
      <c r="B13" s="6" t="s">
        <v>24</v>
      </c>
      <c r="C13" s="5" t="s">
        <v>12</v>
      </c>
      <c r="D13" s="83">
        <v>1</v>
      </c>
      <c r="E13" s="88">
        <v>0</v>
      </c>
      <c r="F13" s="95">
        <f t="shared" si="0"/>
        <v>0</v>
      </c>
    </row>
    <row r="14" spans="1:7" x14ac:dyDescent="0.3">
      <c r="A14" s="5"/>
      <c r="B14" s="6"/>
      <c r="C14" s="5"/>
      <c r="D14" s="5"/>
      <c r="E14" s="7"/>
      <c r="F14" s="7"/>
    </row>
    <row r="15" spans="1:7" x14ac:dyDescent="0.3">
      <c r="A15" s="11" t="s">
        <v>25</v>
      </c>
      <c r="B15" s="12"/>
      <c r="C15" s="13"/>
      <c r="D15" s="13"/>
      <c r="E15" s="14" t="s">
        <v>26</v>
      </c>
      <c r="F15" s="97">
        <f>SUM(F7:F13)</f>
        <v>0</v>
      </c>
    </row>
    <row r="16" spans="1:7" x14ac:dyDescent="0.3">
      <c r="A16" s="5"/>
      <c r="B16" s="6"/>
      <c r="C16" s="5"/>
      <c r="D16" s="5"/>
      <c r="E16" s="7"/>
      <c r="F16" s="7"/>
    </row>
    <row r="17" spans="1:10" x14ac:dyDescent="0.3">
      <c r="A17" s="5"/>
      <c r="B17" s="9" t="s">
        <v>27</v>
      </c>
      <c r="C17" s="5"/>
      <c r="D17" s="5"/>
      <c r="E17" s="7"/>
      <c r="F17" s="7"/>
    </row>
    <row r="18" spans="1:10" x14ac:dyDescent="0.3">
      <c r="A18" s="8"/>
      <c r="B18" s="9"/>
      <c r="C18" s="8"/>
      <c r="D18" s="8"/>
      <c r="E18" s="15"/>
      <c r="F18" s="15"/>
    </row>
    <row r="19" spans="1:10" x14ac:dyDescent="0.3">
      <c r="A19" s="8" t="s">
        <v>28</v>
      </c>
      <c r="B19" s="9" t="s">
        <v>29</v>
      </c>
      <c r="C19" s="8"/>
      <c r="D19" s="8"/>
      <c r="E19" s="15"/>
      <c r="F19" s="15"/>
    </row>
    <row r="20" spans="1:10" ht="26" x14ac:dyDescent="0.3">
      <c r="A20" s="5" t="s">
        <v>30</v>
      </c>
      <c r="B20" s="6" t="s">
        <v>31</v>
      </c>
      <c r="C20" s="5" t="s">
        <v>32</v>
      </c>
      <c r="D20" s="82">
        <v>12</v>
      </c>
      <c r="E20" s="96">
        <v>0</v>
      </c>
      <c r="F20" s="86">
        <f>D20*E20</f>
        <v>0</v>
      </c>
    </row>
    <row r="21" spans="1:10" x14ac:dyDescent="0.3">
      <c r="A21" s="5" t="s">
        <v>33</v>
      </c>
      <c r="B21" s="6" t="s">
        <v>34</v>
      </c>
      <c r="C21" s="5" t="s">
        <v>32</v>
      </c>
      <c r="D21" s="82">
        <v>12</v>
      </c>
      <c r="E21" s="88">
        <v>0</v>
      </c>
      <c r="F21" s="95">
        <f>D21*E21</f>
        <v>0</v>
      </c>
    </row>
    <row r="22" spans="1:10" x14ac:dyDescent="0.3">
      <c r="A22" s="5"/>
      <c r="B22" s="6"/>
      <c r="C22" s="5"/>
      <c r="D22" s="5"/>
      <c r="E22" s="7"/>
      <c r="F22" s="7"/>
    </row>
    <row r="23" spans="1:10" x14ac:dyDescent="0.3">
      <c r="A23" s="11" t="s">
        <v>25</v>
      </c>
      <c r="B23" s="12"/>
      <c r="C23" s="13"/>
      <c r="D23" s="13"/>
      <c r="E23" s="14" t="s">
        <v>26</v>
      </c>
      <c r="F23" s="97">
        <f>SUM(F20:F21)</f>
        <v>0</v>
      </c>
    </row>
    <row r="24" spans="1:10" x14ac:dyDescent="0.3">
      <c r="A24" s="2" t="s">
        <v>1</v>
      </c>
      <c r="B24" s="3" t="s">
        <v>2</v>
      </c>
      <c r="C24" s="2" t="s">
        <v>3</v>
      </c>
      <c r="D24" s="2" t="s">
        <v>4</v>
      </c>
      <c r="E24" s="4" t="s">
        <v>5</v>
      </c>
      <c r="F24" s="4" t="s">
        <v>6</v>
      </c>
    </row>
    <row r="25" spans="1:10" ht="26.25" customHeight="1" x14ac:dyDescent="0.3">
      <c r="A25" s="8"/>
      <c r="B25" s="8"/>
      <c r="C25" s="8"/>
      <c r="D25" s="8"/>
      <c r="E25" s="15"/>
      <c r="F25" s="15"/>
    </row>
    <row r="26" spans="1:10" ht="26.25" customHeight="1" x14ac:dyDescent="0.3">
      <c r="A26" s="5"/>
      <c r="B26" s="9" t="s">
        <v>35</v>
      </c>
      <c r="C26" s="5"/>
      <c r="D26" s="5"/>
      <c r="E26" s="7"/>
      <c r="F26" s="7"/>
    </row>
    <row r="27" spans="1:10" ht="26" x14ac:dyDescent="0.3">
      <c r="A27" s="16" t="s">
        <v>36</v>
      </c>
      <c r="B27" s="17" t="s">
        <v>37</v>
      </c>
      <c r="C27" s="8"/>
      <c r="D27" s="8"/>
      <c r="E27" s="15"/>
      <c r="F27" s="15"/>
    </row>
    <row r="28" spans="1:10" ht="52.5" customHeight="1" x14ac:dyDescent="0.3">
      <c r="A28" s="18" t="s">
        <v>38</v>
      </c>
      <c r="B28" s="19" t="s">
        <v>39</v>
      </c>
      <c r="C28" s="20" t="s">
        <v>32</v>
      </c>
      <c r="D28" s="20">
        <v>12</v>
      </c>
      <c r="E28" s="52">
        <v>0</v>
      </c>
      <c r="F28" s="52">
        <f>E28*D28</f>
        <v>0</v>
      </c>
    </row>
    <row r="29" spans="1:10" ht="33" customHeight="1" x14ac:dyDescent="0.3">
      <c r="A29" s="18"/>
      <c r="B29" s="22"/>
      <c r="C29" s="20"/>
      <c r="D29" s="20"/>
      <c r="E29" s="23"/>
      <c r="F29" s="23"/>
    </row>
    <row r="30" spans="1:10" s="26" customFormat="1" ht="39" customHeight="1" x14ac:dyDescent="0.3">
      <c r="A30" s="18" t="s">
        <v>40</v>
      </c>
      <c r="B30" s="22" t="s">
        <v>41</v>
      </c>
      <c r="C30" s="20" t="s">
        <v>42</v>
      </c>
      <c r="D30" s="20">
        <v>1</v>
      </c>
      <c r="E30" s="21">
        <v>390000</v>
      </c>
      <c r="F30" s="21">
        <f>E30</f>
        <v>390000</v>
      </c>
      <c r="G30" s="24"/>
      <c r="H30" s="24"/>
      <c r="I30" s="25"/>
      <c r="J30" s="25"/>
    </row>
    <row r="31" spans="1:10" s="26" customFormat="1" ht="20.25" customHeight="1" x14ac:dyDescent="0.3">
      <c r="A31" s="18" t="s">
        <v>43</v>
      </c>
      <c r="B31" s="27" t="s">
        <v>44</v>
      </c>
      <c r="C31" s="20"/>
      <c r="D31" s="28">
        <v>0</v>
      </c>
      <c r="E31" s="21"/>
      <c r="F31" s="52">
        <f>D31*F30</f>
        <v>0</v>
      </c>
      <c r="G31" s="24"/>
      <c r="H31" s="24"/>
      <c r="I31" s="25"/>
      <c r="J31" s="25"/>
    </row>
    <row r="32" spans="1:10" ht="21" customHeight="1" x14ac:dyDescent="0.3">
      <c r="A32" s="18"/>
      <c r="B32" s="19"/>
      <c r="C32" s="20"/>
      <c r="D32" s="20"/>
      <c r="E32" s="23"/>
      <c r="F32" s="23"/>
      <c r="G32" s="29"/>
      <c r="H32" s="29"/>
      <c r="I32" s="30"/>
      <c r="J32" s="30"/>
    </row>
    <row r="33" spans="1:6" x14ac:dyDescent="0.3">
      <c r="A33" s="11" t="s">
        <v>25</v>
      </c>
      <c r="B33" s="12"/>
      <c r="C33" s="13"/>
      <c r="D33" s="13"/>
      <c r="E33" s="14" t="s">
        <v>26</v>
      </c>
      <c r="F33" s="97">
        <f>SUM(F28:F31)</f>
        <v>390000</v>
      </c>
    </row>
    <row r="34" spans="1:6" x14ac:dyDescent="0.3">
      <c r="A34" s="2" t="s">
        <v>1</v>
      </c>
      <c r="B34" s="3" t="s">
        <v>2</v>
      </c>
      <c r="C34" s="2" t="s">
        <v>3</v>
      </c>
      <c r="D34" s="2" t="s">
        <v>4</v>
      </c>
      <c r="E34" s="31" t="s">
        <v>46</v>
      </c>
      <c r="F34" s="32" t="s">
        <v>6</v>
      </c>
    </row>
    <row r="35" spans="1:6" s="33" customFormat="1" ht="14.25" customHeight="1" x14ac:dyDescent="0.35">
      <c r="A35" s="8"/>
      <c r="B35" s="8"/>
      <c r="C35" s="8"/>
      <c r="D35" s="8"/>
      <c r="E35" s="15"/>
      <c r="F35" s="15"/>
    </row>
    <row r="36" spans="1:6" s="34" customFormat="1" ht="24" customHeight="1" x14ac:dyDescent="0.3">
      <c r="A36" s="5"/>
      <c r="B36" s="9" t="s">
        <v>47</v>
      </c>
      <c r="C36" s="5"/>
      <c r="D36" s="5"/>
      <c r="E36" s="7"/>
      <c r="F36" s="7"/>
    </row>
    <row r="37" spans="1:6" s="34" customFormat="1" x14ac:dyDescent="0.3">
      <c r="A37" s="8">
        <v>1</v>
      </c>
      <c r="B37" s="35" t="s">
        <v>48</v>
      </c>
      <c r="C37" s="5"/>
      <c r="D37" s="5"/>
      <c r="E37" s="7"/>
      <c r="F37" s="15"/>
    </row>
    <row r="38" spans="1:6" s="34" customFormat="1" x14ac:dyDescent="0.3">
      <c r="A38" s="8"/>
      <c r="B38" s="18"/>
      <c r="C38" s="5"/>
      <c r="D38" s="5"/>
      <c r="E38" s="15"/>
      <c r="F38" s="15"/>
    </row>
    <row r="39" spans="1:6" s="34" customFormat="1" x14ac:dyDescent="0.3">
      <c r="A39" s="8">
        <v>1.1000000000000001</v>
      </c>
      <c r="B39" s="17" t="s">
        <v>49</v>
      </c>
      <c r="C39" s="5"/>
      <c r="D39" s="5"/>
      <c r="E39" s="7"/>
      <c r="F39" s="15"/>
    </row>
    <row r="40" spans="1:6" s="34" customFormat="1" ht="14.5" x14ac:dyDescent="0.3">
      <c r="A40" s="36" t="s">
        <v>50</v>
      </c>
      <c r="B40" s="18" t="s">
        <v>51</v>
      </c>
      <c r="C40" s="36" t="s">
        <v>52</v>
      </c>
      <c r="D40" s="90">
        <v>1</v>
      </c>
      <c r="E40" s="88">
        <v>0</v>
      </c>
      <c r="F40" s="91"/>
    </row>
    <row r="41" spans="1:6" s="34" customFormat="1" ht="14.5" x14ac:dyDescent="0.3">
      <c r="A41" s="36" t="s">
        <v>54</v>
      </c>
      <c r="B41" s="22" t="s">
        <v>55</v>
      </c>
      <c r="C41" s="36" t="s">
        <v>52</v>
      </c>
      <c r="D41" s="90">
        <v>1</v>
      </c>
      <c r="E41" s="88">
        <v>0</v>
      </c>
      <c r="F41" s="91"/>
    </row>
    <row r="42" spans="1:6" s="34" customFormat="1" ht="14.5" x14ac:dyDescent="0.3">
      <c r="A42" s="36" t="s">
        <v>56</v>
      </c>
      <c r="B42" s="18" t="s">
        <v>57</v>
      </c>
      <c r="C42" s="36" t="s">
        <v>52</v>
      </c>
      <c r="D42" s="90">
        <v>1</v>
      </c>
      <c r="E42" s="88">
        <v>0</v>
      </c>
      <c r="F42" s="91"/>
    </row>
    <row r="43" spans="1:6" s="34" customFormat="1" ht="14.5" x14ac:dyDescent="0.3">
      <c r="A43" s="36" t="s">
        <v>58</v>
      </c>
      <c r="B43" s="27" t="s">
        <v>139</v>
      </c>
      <c r="C43" s="36" t="s">
        <v>52</v>
      </c>
      <c r="D43" s="90">
        <v>1</v>
      </c>
      <c r="E43" s="88">
        <v>0</v>
      </c>
      <c r="F43" s="91"/>
    </row>
    <row r="44" spans="1:6" s="34" customFormat="1" ht="14.5" x14ac:dyDescent="0.3">
      <c r="A44" s="36" t="s">
        <v>59</v>
      </c>
      <c r="B44" s="27" t="s">
        <v>140</v>
      </c>
      <c r="C44" s="36" t="s">
        <v>52</v>
      </c>
      <c r="D44" s="90">
        <v>1</v>
      </c>
      <c r="E44" s="88">
        <v>0</v>
      </c>
      <c r="F44" s="91"/>
    </row>
    <row r="45" spans="1:6" s="34" customFormat="1" ht="14.5" x14ac:dyDescent="0.3">
      <c r="A45" s="36" t="s">
        <v>60</v>
      </c>
      <c r="B45" s="27" t="s">
        <v>61</v>
      </c>
      <c r="C45" s="36" t="s">
        <v>52</v>
      </c>
      <c r="D45" s="90">
        <v>1</v>
      </c>
      <c r="E45" s="88">
        <v>0</v>
      </c>
      <c r="F45" s="91"/>
    </row>
    <row r="46" spans="1:6" s="34" customFormat="1" ht="14.5" x14ac:dyDescent="0.3">
      <c r="A46" s="36" t="s">
        <v>62</v>
      </c>
      <c r="B46" s="27" t="s">
        <v>63</v>
      </c>
      <c r="C46" s="36" t="s">
        <v>52</v>
      </c>
      <c r="D46" s="90">
        <v>1</v>
      </c>
      <c r="E46" s="88">
        <v>0</v>
      </c>
      <c r="F46" s="91"/>
    </row>
    <row r="47" spans="1:6" s="34" customFormat="1" ht="14.5" x14ac:dyDescent="0.3">
      <c r="A47" s="36" t="s">
        <v>64</v>
      </c>
      <c r="B47" s="27" t="s">
        <v>65</v>
      </c>
      <c r="C47" s="36" t="s">
        <v>52</v>
      </c>
      <c r="D47" s="90">
        <v>1</v>
      </c>
      <c r="E47" s="88">
        <v>0</v>
      </c>
      <c r="F47" s="91"/>
    </row>
    <row r="48" spans="1:6" s="37" customFormat="1" ht="15.5" x14ac:dyDescent="0.35">
      <c r="A48" s="36"/>
      <c r="B48" s="27"/>
      <c r="C48" s="36"/>
      <c r="D48" s="90"/>
      <c r="E48" s="88"/>
      <c r="F48" s="92"/>
    </row>
    <row r="49" spans="1:6" x14ac:dyDescent="0.3">
      <c r="A49" s="36">
        <v>1.2</v>
      </c>
      <c r="B49" s="38" t="s">
        <v>66</v>
      </c>
      <c r="C49" s="36"/>
      <c r="D49" s="90"/>
      <c r="E49" s="88"/>
      <c r="F49" s="92"/>
    </row>
    <row r="50" spans="1:6" x14ac:dyDescent="0.3">
      <c r="A50" s="36" t="s">
        <v>67</v>
      </c>
      <c r="B50" s="39" t="s">
        <v>69</v>
      </c>
      <c r="C50" s="36" t="s">
        <v>52</v>
      </c>
      <c r="D50" s="90">
        <v>1</v>
      </c>
      <c r="E50" s="88">
        <v>0</v>
      </c>
      <c r="F50" s="93"/>
    </row>
    <row r="51" spans="1:6" x14ac:dyDescent="0.3">
      <c r="A51" s="36" t="s">
        <v>68</v>
      </c>
      <c r="B51" s="27" t="s">
        <v>71</v>
      </c>
      <c r="C51" s="36" t="s">
        <v>52</v>
      </c>
      <c r="D51" s="90">
        <v>1</v>
      </c>
      <c r="E51" s="88">
        <v>0</v>
      </c>
      <c r="F51" s="93"/>
    </row>
    <row r="52" spans="1:6" x14ac:dyDescent="0.3">
      <c r="A52" s="36" t="s">
        <v>70</v>
      </c>
      <c r="B52" s="27" t="s">
        <v>73</v>
      </c>
      <c r="C52" s="36" t="s">
        <v>52</v>
      </c>
      <c r="D52" s="83">
        <v>1</v>
      </c>
      <c r="E52" s="88">
        <v>0</v>
      </c>
      <c r="F52" s="93"/>
    </row>
    <row r="53" spans="1:6" x14ac:dyDescent="0.3">
      <c r="A53" s="36" t="s">
        <v>72</v>
      </c>
      <c r="B53" s="27" t="s">
        <v>75</v>
      </c>
      <c r="C53" s="36" t="s">
        <v>52</v>
      </c>
      <c r="D53" s="83">
        <v>1</v>
      </c>
      <c r="E53" s="88">
        <v>0</v>
      </c>
      <c r="F53" s="93"/>
    </row>
    <row r="54" spans="1:6" x14ac:dyDescent="0.3">
      <c r="A54" s="36" t="s">
        <v>74</v>
      </c>
      <c r="B54" s="27" t="s">
        <v>77</v>
      </c>
      <c r="C54" s="36" t="s">
        <v>52</v>
      </c>
      <c r="D54" s="90">
        <v>1</v>
      </c>
      <c r="E54" s="88">
        <v>0</v>
      </c>
      <c r="F54" s="93"/>
    </row>
    <row r="55" spans="1:6" x14ac:dyDescent="0.3">
      <c r="A55" s="36" t="s">
        <v>76</v>
      </c>
      <c r="B55" s="27" t="s">
        <v>79</v>
      </c>
      <c r="C55" s="36" t="s">
        <v>52</v>
      </c>
      <c r="D55" s="90">
        <v>1</v>
      </c>
      <c r="E55" s="88">
        <v>0</v>
      </c>
      <c r="F55" s="93"/>
    </row>
    <row r="56" spans="1:6" s="33" customFormat="1" ht="15.5" x14ac:dyDescent="0.35">
      <c r="A56" s="36" t="s">
        <v>78</v>
      </c>
      <c r="B56" s="27" t="s">
        <v>81</v>
      </c>
      <c r="C56" s="36" t="s">
        <v>52</v>
      </c>
      <c r="D56" s="83">
        <v>1</v>
      </c>
      <c r="E56" s="88">
        <v>0</v>
      </c>
      <c r="F56" s="93"/>
    </row>
    <row r="57" spans="1:6" x14ac:dyDescent="0.3">
      <c r="A57" s="36" t="s">
        <v>80</v>
      </c>
      <c r="B57" s="27" t="s">
        <v>83</v>
      </c>
      <c r="C57" s="36" t="s">
        <v>52</v>
      </c>
      <c r="D57" s="83">
        <v>1</v>
      </c>
      <c r="E57" s="88">
        <v>0</v>
      </c>
      <c r="F57" s="93"/>
    </row>
    <row r="58" spans="1:6" x14ac:dyDescent="0.3">
      <c r="A58" s="36" t="s">
        <v>82</v>
      </c>
      <c r="B58" s="27" t="s">
        <v>84</v>
      </c>
      <c r="C58" s="36" t="s">
        <v>52</v>
      </c>
      <c r="D58" s="83">
        <v>1</v>
      </c>
      <c r="E58" s="88">
        <v>0</v>
      </c>
      <c r="F58" s="93"/>
    </row>
    <row r="59" spans="1:6" x14ac:dyDescent="0.3">
      <c r="A59" s="36"/>
      <c r="B59" s="27"/>
      <c r="C59" s="36"/>
      <c r="D59" s="83"/>
      <c r="E59" s="88"/>
      <c r="F59" s="92"/>
    </row>
    <row r="60" spans="1:6" x14ac:dyDescent="0.3">
      <c r="A60" s="5">
        <v>1.3</v>
      </c>
      <c r="B60" s="38" t="s">
        <v>85</v>
      </c>
      <c r="C60" s="5"/>
      <c r="D60" s="83"/>
      <c r="E60" s="88"/>
      <c r="F60" s="92"/>
    </row>
    <row r="61" spans="1:6" x14ac:dyDescent="0.3">
      <c r="A61" s="5" t="s">
        <v>86</v>
      </c>
      <c r="B61" s="27" t="s">
        <v>87</v>
      </c>
      <c r="C61" s="36" t="s">
        <v>52</v>
      </c>
      <c r="D61" s="83">
        <v>1</v>
      </c>
      <c r="E61" s="94">
        <v>0</v>
      </c>
      <c r="F61" s="93"/>
    </row>
    <row r="62" spans="1:6" x14ac:dyDescent="0.3">
      <c r="A62" s="5" t="s">
        <v>88</v>
      </c>
      <c r="B62" s="27" t="s">
        <v>89</v>
      </c>
      <c r="C62" s="36" t="s">
        <v>52</v>
      </c>
      <c r="D62" s="83">
        <v>1</v>
      </c>
      <c r="E62" s="94">
        <v>0</v>
      </c>
      <c r="F62" s="93"/>
    </row>
    <row r="63" spans="1:6" x14ac:dyDescent="0.3">
      <c r="A63" s="5" t="s">
        <v>90</v>
      </c>
      <c r="B63" s="27" t="s">
        <v>91</v>
      </c>
      <c r="C63" s="36" t="s">
        <v>52</v>
      </c>
      <c r="D63" s="83">
        <v>1</v>
      </c>
      <c r="E63" s="94">
        <v>0</v>
      </c>
      <c r="F63" s="93"/>
    </row>
    <row r="64" spans="1:6" x14ac:dyDescent="0.3">
      <c r="A64" s="5" t="s">
        <v>92</v>
      </c>
      <c r="B64" s="27" t="s">
        <v>93</v>
      </c>
      <c r="C64" s="36" t="s">
        <v>52</v>
      </c>
      <c r="D64" s="83">
        <v>1</v>
      </c>
      <c r="E64" s="94">
        <v>0</v>
      </c>
      <c r="F64" s="93"/>
    </row>
    <row r="65" spans="1:6" x14ac:dyDescent="0.3">
      <c r="A65" s="5" t="s">
        <v>94</v>
      </c>
      <c r="B65" s="27" t="s">
        <v>95</v>
      </c>
      <c r="C65" s="36" t="s">
        <v>52</v>
      </c>
      <c r="D65" s="83">
        <v>1</v>
      </c>
      <c r="E65" s="94">
        <v>0</v>
      </c>
      <c r="F65" s="93"/>
    </row>
    <row r="66" spans="1:6" x14ac:dyDescent="0.3">
      <c r="A66" s="5" t="s">
        <v>96</v>
      </c>
      <c r="B66" s="27" t="s">
        <v>97</v>
      </c>
      <c r="C66" s="36" t="s">
        <v>52</v>
      </c>
      <c r="D66" s="83">
        <v>1</v>
      </c>
      <c r="E66" s="94">
        <v>0</v>
      </c>
      <c r="F66" s="93"/>
    </row>
    <row r="67" spans="1:6" x14ac:dyDescent="0.3">
      <c r="A67" s="5" t="s">
        <v>98</v>
      </c>
      <c r="B67" s="27" t="s">
        <v>141</v>
      </c>
      <c r="C67" s="36" t="s">
        <v>52</v>
      </c>
      <c r="D67" s="83">
        <v>1</v>
      </c>
      <c r="E67" s="94">
        <v>0</v>
      </c>
      <c r="F67" s="93"/>
    </row>
    <row r="68" spans="1:6" x14ac:dyDescent="0.3">
      <c r="A68" s="5"/>
      <c r="B68" s="27"/>
      <c r="C68" s="36"/>
      <c r="D68" s="5"/>
      <c r="E68" s="89"/>
      <c r="F68" s="7"/>
    </row>
    <row r="69" spans="1:6" x14ac:dyDescent="0.3">
      <c r="A69" s="41" t="s">
        <v>25</v>
      </c>
      <c r="B69" s="42"/>
      <c r="C69" s="43"/>
      <c r="D69" s="43"/>
      <c r="E69" s="44"/>
      <c r="F69" s="44"/>
    </row>
    <row r="70" spans="1:6" x14ac:dyDescent="0.3">
      <c r="A70" s="45" t="s">
        <v>1</v>
      </c>
      <c r="B70" s="46" t="s">
        <v>2</v>
      </c>
      <c r="C70" s="45" t="s">
        <v>3</v>
      </c>
      <c r="D70" s="45" t="s">
        <v>4</v>
      </c>
      <c r="E70" s="31" t="s">
        <v>5</v>
      </c>
      <c r="F70" s="32" t="s">
        <v>6</v>
      </c>
    </row>
    <row r="71" spans="1:6" x14ac:dyDescent="0.3">
      <c r="A71" s="8"/>
      <c r="B71" s="8"/>
      <c r="C71" s="8"/>
      <c r="D71" s="8"/>
      <c r="E71" s="15"/>
      <c r="F71" s="15"/>
    </row>
    <row r="72" spans="1:6" x14ac:dyDescent="0.3">
      <c r="A72" s="47"/>
      <c r="B72" s="9" t="s">
        <v>99</v>
      </c>
      <c r="C72" s="5"/>
      <c r="D72" s="5"/>
      <c r="E72" s="7"/>
      <c r="F72" s="7"/>
    </row>
    <row r="73" spans="1:6" x14ac:dyDescent="0.3">
      <c r="A73" s="48"/>
      <c r="B73" s="48"/>
      <c r="C73" s="8"/>
      <c r="D73" s="8"/>
      <c r="E73" s="15"/>
      <c r="F73" s="15"/>
    </row>
    <row r="74" spans="1:6" ht="26" x14ac:dyDescent="0.3">
      <c r="A74" s="8" t="s">
        <v>100</v>
      </c>
      <c r="B74" s="49" t="s">
        <v>101</v>
      </c>
      <c r="C74" s="5"/>
      <c r="D74" s="81"/>
      <c r="E74" s="15"/>
      <c r="F74" s="85"/>
    </row>
    <row r="75" spans="1:6" x14ac:dyDescent="0.3">
      <c r="A75" s="5" t="s">
        <v>102</v>
      </c>
      <c r="B75" s="50" t="s">
        <v>103</v>
      </c>
      <c r="C75" s="51" t="s">
        <v>52</v>
      </c>
      <c r="D75" s="82">
        <v>420</v>
      </c>
      <c r="E75" s="88">
        <v>0</v>
      </c>
      <c r="F75" s="86">
        <f>E75*D75</f>
        <v>0</v>
      </c>
    </row>
    <row r="76" spans="1:6" x14ac:dyDescent="0.3">
      <c r="A76" s="5" t="s">
        <v>104</v>
      </c>
      <c r="B76" s="50" t="s">
        <v>105</v>
      </c>
      <c r="C76" s="36" t="s">
        <v>52</v>
      </c>
      <c r="D76" s="83">
        <v>420</v>
      </c>
      <c r="E76" s="88">
        <v>0</v>
      </c>
      <c r="F76" s="86">
        <f t="shared" ref="F76" si="1">E76*D76</f>
        <v>0</v>
      </c>
    </row>
    <row r="77" spans="1:6" x14ac:dyDescent="0.3">
      <c r="A77" s="47"/>
      <c r="B77" s="53"/>
      <c r="C77" s="5"/>
      <c r="D77" s="83"/>
      <c r="E77" s="7"/>
      <c r="F77" s="87"/>
    </row>
    <row r="78" spans="1:6" x14ac:dyDescent="0.3">
      <c r="A78" s="8" t="s">
        <v>106</v>
      </c>
      <c r="B78" s="38" t="s">
        <v>107</v>
      </c>
      <c r="C78" s="5"/>
      <c r="D78" s="83"/>
      <c r="E78" s="7"/>
      <c r="F78" s="87"/>
    </row>
    <row r="79" spans="1:6" x14ac:dyDescent="0.3">
      <c r="A79" s="5" t="s">
        <v>108</v>
      </c>
      <c r="B79" s="27" t="s">
        <v>109</v>
      </c>
      <c r="C79" s="5" t="s">
        <v>110</v>
      </c>
      <c r="D79" s="83">
        <v>420</v>
      </c>
      <c r="E79" s="88">
        <v>0</v>
      </c>
      <c r="F79" s="86">
        <f t="shared" ref="F79:F80" si="2">E79*D79</f>
        <v>0</v>
      </c>
    </row>
    <row r="80" spans="1:6" x14ac:dyDescent="0.3">
      <c r="A80" s="5" t="s">
        <v>111</v>
      </c>
      <c r="B80" s="27" t="s">
        <v>112</v>
      </c>
      <c r="C80" s="5" t="s">
        <v>110</v>
      </c>
      <c r="D80" s="83">
        <v>420</v>
      </c>
      <c r="E80" s="88">
        <v>0</v>
      </c>
      <c r="F80" s="86">
        <f t="shared" si="2"/>
        <v>0</v>
      </c>
    </row>
    <row r="81" spans="1:6" x14ac:dyDescent="0.3">
      <c r="A81" s="55"/>
      <c r="B81" s="55"/>
      <c r="C81" s="56"/>
      <c r="D81" s="84"/>
      <c r="E81" s="57"/>
      <c r="F81" s="87"/>
    </row>
    <row r="82" spans="1:6" x14ac:dyDescent="0.3">
      <c r="A82" s="8" t="s">
        <v>113</v>
      </c>
      <c r="B82" s="38" t="s">
        <v>114</v>
      </c>
      <c r="C82" s="5"/>
      <c r="D82" s="83"/>
      <c r="E82" s="7"/>
      <c r="F82" s="87"/>
    </row>
    <row r="83" spans="1:6" x14ac:dyDescent="0.3">
      <c r="A83" s="5" t="s">
        <v>115</v>
      </c>
      <c r="B83" s="27" t="s">
        <v>116</v>
      </c>
      <c r="C83" s="5" t="s">
        <v>117</v>
      </c>
      <c r="D83" s="83">
        <v>4000</v>
      </c>
      <c r="E83" s="52">
        <v>0</v>
      </c>
      <c r="F83" s="86">
        <f>E83*D83</f>
        <v>0</v>
      </c>
    </row>
    <row r="84" spans="1:6" ht="18" customHeight="1" x14ac:dyDescent="0.3">
      <c r="A84" s="47"/>
      <c r="B84" s="53"/>
      <c r="C84" s="5"/>
      <c r="D84" s="5"/>
      <c r="E84" s="7"/>
      <c r="F84" s="54"/>
    </row>
    <row r="85" spans="1:6" x14ac:dyDescent="0.3">
      <c r="A85" s="8" t="s">
        <v>118</v>
      </c>
      <c r="B85" s="38" t="s">
        <v>119</v>
      </c>
      <c r="C85" s="5"/>
      <c r="D85" s="5"/>
      <c r="E85" s="7"/>
      <c r="F85" s="54"/>
    </row>
    <row r="86" spans="1:6" ht="26" x14ac:dyDescent="0.3">
      <c r="A86" s="5" t="s">
        <v>120</v>
      </c>
      <c r="B86" s="27" t="s">
        <v>121</v>
      </c>
      <c r="C86" s="5" t="s">
        <v>42</v>
      </c>
      <c r="D86" s="5">
        <v>1</v>
      </c>
      <c r="E86" s="7">
        <v>500000</v>
      </c>
      <c r="F86" s="54">
        <f>E86</f>
        <v>500000</v>
      </c>
    </row>
    <row r="87" spans="1:6" x14ac:dyDescent="0.3">
      <c r="A87" s="5" t="s">
        <v>122</v>
      </c>
      <c r="B87" s="27" t="s">
        <v>123</v>
      </c>
      <c r="C87" s="5" t="s">
        <v>45</v>
      </c>
      <c r="D87" s="138">
        <v>0</v>
      </c>
      <c r="E87" s="58"/>
      <c r="F87" s="52">
        <f>D87*F86</f>
        <v>0</v>
      </c>
    </row>
    <row r="88" spans="1:6" x14ac:dyDescent="0.3">
      <c r="A88" s="5"/>
      <c r="B88" s="27"/>
      <c r="C88" s="5"/>
      <c r="D88" s="5"/>
      <c r="E88" s="58"/>
      <c r="F88" s="52"/>
    </row>
    <row r="89" spans="1:6" x14ac:dyDescent="0.3">
      <c r="A89" s="5" t="s">
        <v>143</v>
      </c>
      <c r="B89" s="27" t="s">
        <v>142</v>
      </c>
      <c r="C89" s="5" t="s">
        <v>146</v>
      </c>
      <c r="D89" s="5"/>
      <c r="E89" s="99">
        <v>300000</v>
      </c>
      <c r="F89" s="52">
        <f>E89</f>
        <v>300000</v>
      </c>
    </row>
    <row r="90" spans="1:6" x14ac:dyDescent="0.3">
      <c r="A90" s="5" t="s">
        <v>144</v>
      </c>
      <c r="B90" s="27" t="s">
        <v>145</v>
      </c>
      <c r="C90" s="5" t="s">
        <v>45</v>
      </c>
      <c r="D90" s="138">
        <v>0</v>
      </c>
      <c r="E90" s="58"/>
      <c r="F90" s="52">
        <f>D90*F89</f>
        <v>0</v>
      </c>
    </row>
    <row r="91" spans="1:6" x14ac:dyDescent="0.3">
      <c r="A91" s="5"/>
      <c r="B91" s="27"/>
      <c r="C91" s="5"/>
      <c r="D91" s="5"/>
      <c r="E91" s="54"/>
      <c r="F91" s="7"/>
    </row>
    <row r="92" spans="1:6" x14ac:dyDescent="0.3">
      <c r="A92" s="59" t="s">
        <v>25</v>
      </c>
      <c r="B92" s="60"/>
      <c r="C92" s="61"/>
      <c r="D92" s="61"/>
      <c r="E92" s="62" t="s">
        <v>26</v>
      </c>
      <c r="F92" s="63">
        <f>SUM(F75:F90)</f>
        <v>800000</v>
      </c>
    </row>
    <row r="93" spans="1:6" ht="54.75" customHeight="1" x14ac:dyDescent="0.3">
      <c r="A93" s="128" t="s">
        <v>0</v>
      </c>
      <c r="B93" s="129"/>
      <c r="C93" s="129"/>
      <c r="D93" s="129"/>
      <c r="E93" s="64"/>
      <c r="F93" s="65"/>
    </row>
    <row r="94" spans="1:6" ht="20.25" customHeight="1" x14ac:dyDescent="0.3">
      <c r="A94" s="130"/>
      <c r="B94" s="131"/>
      <c r="C94" s="131"/>
      <c r="D94" s="131"/>
      <c r="E94" s="131"/>
      <c r="F94" s="132"/>
    </row>
    <row r="95" spans="1:6" ht="20.25" customHeight="1" x14ac:dyDescent="0.3">
      <c r="A95" s="66"/>
      <c r="B95" s="130" t="s">
        <v>124</v>
      </c>
      <c r="C95" s="131"/>
      <c r="D95" s="131"/>
      <c r="E95" s="131"/>
      <c r="F95" s="132"/>
    </row>
    <row r="96" spans="1:6" ht="20.25" customHeight="1" x14ac:dyDescent="0.3">
      <c r="A96" s="66"/>
      <c r="B96" s="112" t="s">
        <v>7</v>
      </c>
      <c r="C96" s="113"/>
      <c r="D96" s="113"/>
      <c r="E96" s="114"/>
      <c r="F96" s="67">
        <f>F15</f>
        <v>0</v>
      </c>
    </row>
    <row r="97" spans="1:6" ht="20.25" customHeight="1" x14ac:dyDescent="0.3">
      <c r="A97" s="66"/>
      <c r="B97" s="112" t="s">
        <v>27</v>
      </c>
      <c r="C97" s="113"/>
      <c r="D97" s="113"/>
      <c r="E97" s="114"/>
      <c r="F97" s="67">
        <f>F23</f>
        <v>0</v>
      </c>
    </row>
    <row r="98" spans="1:6" ht="20.25" customHeight="1" x14ac:dyDescent="0.3">
      <c r="A98" s="66"/>
      <c r="B98" s="112" t="s">
        <v>35</v>
      </c>
      <c r="C98" s="113"/>
      <c r="D98" s="113"/>
      <c r="E98" s="114"/>
      <c r="F98" s="67">
        <f>F33</f>
        <v>390000</v>
      </c>
    </row>
    <row r="99" spans="1:6" ht="37.5" customHeight="1" x14ac:dyDescent="0.3">
      <c r="A99" s="66"/>
      <c r="B99" s="115" t="s">
        <v>160</v>
      </c>
      <c r="C99" s="113"/>
      <c r="D99" s="113"/>
      <c r="E99" s="114"/>
      <c r="F99" s="67">
        <f>F92</f>
        <v>800000</v>
      </c>
    </row>
    <row r="100" spans="1:6" ht="20.25" customHeight="1" x14ac:dyDescent="0.3">
      <c r="A100" s="66"/>
      <c r="B100" s="116"/>
      <c r="C100" s="116"/>
      <c r="D100" s="116"/>
      <c r="E100" s="66" t="s">
        <v>125</v>
      </c>
      <c r="F100" s="68" t="s">
        <v>126</v>
      </c>
    </row>
    <row r="101" spans="1:6" ht="20.25" customHeight="1" x14ac:dyDescent="0.3">
      <c r="A101" s="69"/>
      <c r="B101" s="69" t="s">
        <v>127</v>
      </c>
      <c r="C101" s="117" t="s">
        <v>128</v>
      </c>
      <c r="D101" s="117"/>
      <c r="E101" s="70">
        <v>0</v>
      </c>
      <c r="F101" s="98">
        <f>SUM(F96:F99)</f>
        <v>1190000</v>
      </c>
    </row>
    <row r="102" spans="1:6" ht="20.25" customHeight="1" x14ac:dyDescent="0.3">
      <c r="A102" s="72"/>
      <c r="B102" s="69" t="s">
        <v>129</v>
      </c>
      <c r="C102" s="118"/>
      <c r="D102" s="119"/>
      <c r="E102" s="73" t="s">
        <v>45</v>
      </c>
      <c r="F102" s="71" t="s">
        <v>53</v>
      </c>
    </row>
    <row r="103" spans="1:6" ht="20.25" customHeight="1" x14ac:dyDescent="0.3">
      <c r="A103" s="72"/>
      <c r="B103" s="69" t="s">
        <v>130</v>
      </c>
      <c r="C103" s="120"/>
      <c r="D103" s="121"/>
      <c r="E103" s="73" t="s">
        <v>45</v>
      </c>
      <c r="F103" s="71" t="s">
        <v>53</v>
      </c>
    </row>
    <row r="104" spans="1:6" ht="20.25" customHeight="1" x14ac:dyDescent="0.3">
      <c r="A104" s="69"/>
      <c r="B104" s="69" t="s">
        <v>131</v>
      </c>
      <c r="C104" s="122"/>
      <c r="D104" s="123"/>
      <c r="E104" s="74"/>
      <c r="F104" s="75" t="s">
        <v>53</v>
      </c>
    </row>
    <row r="105" spans="1:6" ht="20.25" customHeight="1" x14ac:dyDescent="0.3">
      <c r="A105" s="69"/>
      <c r="B105" s="69" t="s">
        <v>132</v>
      </c>
      <c r="C105" s="107"/>
      <c r="D105" s="108"/>
      <c r="E105" s="74"/>
      <c r="F105" s="76">
        <f>F101*0.15</f>
        <v>178500</v>
      </c>
    </row>
    <row r="106" spans="1:6" ht="20.25" customHeight="1" x14ac:dyDescent="0.3">
      <c r="A106" s="69"/>
      <c r="B106" s="77" t="s">
        <v>133</v>
      </c>
      <c r="C106" s="107"/>
      <c r="D106" s="108"/>
      <c r="E106" s="74"/>
      <c r="F106" s="78">
        <f>SUM(F101:F105)</f>
        <v>1368500</v>
      </c>
    </row>
    <row r="107" spans="1:6" x14ac:dyDescent="0.3">
      <c r="A107" s="109" t="s">
        <v>134</v>
      </c>
      <c r="B107" s="110"/>
      <c r="C107" s="110"/>
      <c r="D107" s="110"/>
      <c r="E107" s="110"/>
      <c r="F107" s="111"/>
    </row>
    <row r="108" spans="1:6" x14ac:dyDescent="0.3">
      <c r="A108" s="79"/>
      <c r="B108" s="79"/>
      <c r="C108" s="79"/>
      <c r="D108" s="79"/>
    </row>
    <row r="109" spans="1:6" x14ac:dyDescent="0.3">
      <c r="A109" s="79"/>
      <c r="B109" s="79"/>
      <c r="C109" s="79"/>
      <c r="D109" s="79"/>
    </row>
    <row r="110" spans="1:6" x14ac:dyDescent="0.3">
      <c r="A110" s="79" t="s">
        <v>135</v>
      </c>
      <c r="B110" s="80"/>
      <c r="D110" s="79"/>
    </row>
    <row r="111" spans="1:6" x14ac:dyDescent="0.3">
      <c r="A111" s="79"/>
      <c r="B111" s="79"/>
      <c r="D111" s="79"/>
    </row>
    <row r="112" spans="1:6" x14ac:dyDescent="0.3">
      <c r="A112" s="79" t="s">
        <v>136</v>
      </c>
      <c r="B112" s="79"/>
      <c r="D112" s="79"/>
    </row>
    <row r="113" spans="1:4" x14ac:dyDescent="0.3">
      <c r="A113" s="79" t="s">
        <v>137</v>
      </c>
      <c r="B113" s="80"/>
      <c r="D113" s="79"/>
    </row>
    <row r="114" spans="1:4" x14ac:dyDescent="0.3">
      <c r="A114" s="79"/>
      <c r="B114" s="79"/>
      <c r="D114" s="79"/>
    </row>
    <row r="115" spans="1:4" x14ac:dyDescent="0.3">
      <c r="A115" s="79"/>
      <c r="B115" s="79"/>
      <c r="D115" s="79"/>
    </row>
    <row r="116" spans="1:4" x14ac:dyDescent="0.3">
      <c r="A116" s="79" t="s">
        <v>138</v>
      </c>
      <c r="B116" s="80"/>
      <c r="D116" s="79"/>
    </row>
  </sheetData>
  <mergeCells count="15">
    <mergeCell ref="B96:E96"/>
    <mergeCell ref="A1:D1"/>
    <mergeCell ref="E1:F1"/>
    <mergeCell ref="A93:D93"/>
    <mergeCell ref="A94:F94"/>
    <mergeCell ref="B95:F95"/>
    <mergeCell ref="C105:D105"/>
    <mergeCell ref="C106:D106"/>
    <mergeCell ref="A107:F107"/>
    <mergeCell ref="B97:E97"/>
    <mergeCell ref="B98:E98"/>
    <mergeCell ref="B99:E99"/>
    <mergeCell ref="B100:D100"/>
    <mergeCell ref="C101:D101"/>
    <mergeCell ref="C102:D104"/>
  </mergeCells>
  <phoneticPr fontId="1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93D7E-E3C6-4A7A-80F0-5135ACF64671}">
  <sheetPr>
    <pageSetUpPr fitToPage="1"/>
  </sheetPr>
  <dimension ref="A1:J118"/>
  <sheetViews>
    <sheetView view="pageBreakPreview" topLeftCell="A90" zoomScale="95" zoomScaleNormal="100" zoomScaleSheetLayoutView="95" workbookViewId="0">
      <selection activeCell="E89" sqref="E89"/>
    </sheetView>
  </sheetViews>
  <sheetFormatPr defaultColWidth="9.1796875" defaultRowHeight="14" x14ac:dyDescent="0.3"/>
  <cols>
    <col min="1" max="1" width="10.1796875" style="1" bestFit="1" customWidth="1"/>
    <col min="2" max="2" width="61" style="1" customWidth="1"/>
    <col min="3" max="3" width="9.1796875" style="1"/>
    <col min="4" max="4" width="15" style="1" customWidth="1"/>
    <col min="5" max="5" width="17.1796875" style="40" bestFit="1" customWidth="1"/>
    <col min="6" max="6" width="18.1796875" style="40" customWidth="1"/>
    <col min="7" max="7" width="14" style="1" customWidth="1"/>
    <col min="8" max="8" width="9.1796875" style="1"/>
    <col min="9" max="9" width="10.6328125" style="1" bestFit="1" customWidth="1"/>
    <col min="10" max="16384" width="9.1796875" style="1"/>
  </cols>
  <sheetData>
    <row r="1" spans="1:7" ht="63.75" customHeight="1" x14ac:dyDescent="0.3">
      <c r="A1" s="135" t="s">
        <v>149</v>
      </c>
      <c r="B1" s="136"/>
      <c r="C1" s="136"/>
      <c r="D1" s="136"/>
      <c r="E1" s="136"/>
      <c r="F1" s="137"/>
    </row>
    <row r="2" spans="1:7" x14ac:dyDescent="0.3">
      <c r="A2" s="2" t="s">
        <v>1</v>
      </c>
      <c r="B2" s="3" t="s">
        <v>2</v>
      </c>
      <c r="C2" s="2" t="s">
        <v>3</v>
      </c>
      <c r="D2" s="2" t="s">
        <v>4</v>
      </c>
      <c r="E2" s="4" t="s">
        <v>5</v>
      </c>
      <c r="F2" s="4" t="s">
        <v>6</v>
      </c>
    </row>
    <row r="3" spans="1:7" x14ac:dyDescent="0.3">
      <c r="A3" s="5"/>
      <c r="B3" s="6"/>
      <c r="C3" s="5"/>
      <c r="D3" s="5"/>
      <c r="E3" s="7"/>
      <c r="F3" s="7"/>
    </row>
    <row r="4" spans="1:7" x14ac:dyDescent="0.3">
      <c r="A4" s="8"/>
      <c r="B4" s="9" t="s">
        <v>7</v>
      </c>
      <c r="C4" s="5"/>
      <c r="D4" s="5"/>
      <c r="E4" s="7"/>
      <c r="F4" s="7"/>
    </row>
    <row r="5" spans="1:7" ht="14.5" x14ac:dyDescent="0.35">
      <c r="A5" s="8"/>
      <c r="B5" s="9"/>
      <c r="C5" s="5"/>
      <c r="D5"/>
      <c r="E5" s="7"/>
      <c r="F5" s="7"/>
    </row>
    <row r="6" spans="1:7" x14ac:dyDescent="0.3">
      <c r="A6" s="8" t="s">
        <v>8</v>
      </c>
      <c r="B6" s="9" t="s">
        <v>9</v>
      </c>
      <c r="C6" s="5"/>
      <c r="D6" s="5"/>
      <c r="E6" s="7"/>
      <c r="F6" s="7"/>
    </row>
    <row r="7" spans="1:7" x14ac:dyDescent="0.3">
      <c r="A7" s="5" t="s">
        <v>10</v>
      </c>
      <c r="B7" s="6" t="s">
        <v>11</v>
      </c>
      <c r="C7" s="5" t="s">
        <v>12</v>
      </c>
      <c r="D7" s="83">
        <v>1</v>
      </c>
      <c r="E7" s="100" t="s">
        <v>53</v>
      </c>
      <c r="F7" s="100" t="s">
        <v>53</v>
      </c>
    </row>
    <row r="8" spans="1:7" x14ac:dyDescent="0.3">
      <c r="A8" s="5" t="s">
        <v>13</v>
      </c>
      <c r="B8" s="6" t="s">
        <v>14</v>
      </c>
      <c r="C8" s="5" t="s">
        <v>12</v>
      </c>
      <c r="D8" s="83">
        <v>1</v>
      </c>
      <c r="E8" s="100" t="s">
        <v>53</v>
      </c>
      <c r="F8" s="100" t="s">
        <v>53</v>
      </c>
    </row>
    <row r="9" spans="1:7" x14ac:dyDescent="0.3">
      <c r="A9" s="5" t="s">
        <v>15</v>
      </c>
      <c r="B9" s="6" t="s">
        <v>16</v>
      </c>
      <c r="C9" s="5" t="s">
        <v>12</v>
      </c>
      <c r="D9" s="83">
        <v>1</v>
      </c>
      <c r="E9" s="100" t="s">
        <v>53</v>
      </c>
      <c r="F9" s="100" t="s">
        <v>53</v>
      </c>
    </row>
    <row r="10" spans="1:7" x14ac:dyDescent="0.3">
      <c r="A10" s="5" t="s">
        <v>17</v>
      </c>
      <c r="B10" s="6" t="s">
        <v>18</v>
      </c>
      <c r="C10" s="5" t="s">
        <v>12</v>
      </c>
      <c r="D10" s="83">
        <v>1</v>
      </c>
      <c r="E10" s="100" t="s">
        <v>53</v>
      </c>
      <c r="F10" s="100" t="s">
        <v>53</v>
      </c>
    </row>
    <row r="11" spans="1:7" x14ac:dyDescent="0.3">
      <c r="A11" s="5" t="s">
        <v>19</v>
      </c>
      <c r="B11" s="6" t="s">
        <v>20</v>
      </c>
      <c r="C11" s="5" t="s">
        <v>12</v>
      </c>
      <c r="D11" s="83">
        <v>1</v>
      </c>
      <c r="E11" s="100" t="s">
        <v>53</v>
      </c>
      <c r="F11" s="100" t="s">
        <v>53</v>
      </c>
    </row>
    <row r="12" spans="1:7" x14ac:dyDescent="0.3">
      <c r="A12" s="5" t="s">
        <v>21</v>
      </c>
      <c r="B12" s="6" t="s">
        <v>22</v>
      </c>
      <c r="C12" s="5" t="s">
        <v>12</v>
      </c>
      <c r="D12" s="83">
        <v>1</v>
      </c>
      <c r="E12" s="100" t="s">
        <v>53</v>
      </c>
      <c r="F12" s="100" t="s">
        <v>53</v>
      </c>
      <c r="G12" s="10"/>
    </row>
    <row r="13" spans="1:7" x14ac:dyDescent="0.3">
      <c r="A13" s="5" t="s">
        <v>23</v>
      </c>
      <c r="B13" s="6" t="s">
        <v>24</v>
      </c>
      <c r="C13" s="5" t="s">
        <v>12</v>
      </c>
      <c r="D13" s="83">
        <v>1</v>
      </c>
      <c r="E13" s="100" t="s">
        <v>53</v>
      </c>
      <c r="F13" s="100" t="s">
        <v>53</v>
      </c>
    </row>
    <row r="14" spans="1:7" x14ac:dyDescent="0.3">
      <c r="A14" s="5"/>
      <c r="B14" s="6"/>
      <c r="C14" s="5"/>
      <c r="D14" s="5"/>
      <c r="E14" s="7"/>
      <c r="F14" s="7"/>
    </row>
    <row r="15" spans="1:7" x14ac:dyDescent="0.3">
      <c r="A15" s="11" t="s">
        <v>25</v>
      </c>
      <c r="B15" s="12"/>
      <c r="C15" s="13"/>
      <c r="D15" s="13"/>
      <c r="E15" s="14" t="s">
        <v>26</v>
      </c>
      <c r="F15" s="97" t="s">
        <v>53</v>
      </c>
    </row>
    <row r="16" spans="1:7" x14ac:dyDescent="0.3">
      <c r="A16" s="5"/>
      <c r="B16" s="6"/>
      <c r="C16" s="5"/>
      <c r="D16" s="5"/>
      <c r="E16" s="7"/>
      <c r="F16" s="7"/>
    </row>
    <row r="17" spans="1:10" x14ac:dyDescent="0.3">
      <c r="A17" s="5"/>
      <c r="B17" s="9" t="s">
        <v>27</v>
      </c>
      <c r="C17" s="5"/>
      <c r="D17" s="5"/>
      <c r="E17" s="7"/>
      <c r="F17" s="7"/>
    </row>
    <row r="18" spans="1:10" x14ac:dyDescent="0.3">
      <c r="A18" s="8"/>
      <c r="B18" s="9"/>
      <c r="C18" s="8"/>
      <c r="D18" s="8"/>
      <c r="E18" s="15"/>
      <c r="F18" s="15"/>
    </row>
    <row r="19" spans="1:10" x14ac:dyDescent="0.3">
      <c r="A19" s="8" t="s">
        <v>28</v>
      </c>
      <c r="B19" s="9" t="s">
        <v>29</v>
      </c>
      <c r="C19" s="8"/>
      <c r="D19" s="8"/>
      <c r="E19" s="15"/>
      <c r="F19" s="15"/>
    </row>
    <row r="20" spans="1:10" ht="26" x14ac:dyDescent="0.3">
      <c r="A20" s="5" t="s">
        <v>30</v>
      </c>
      <c r="B20" s="6" t="s">
        <v>31</v>
      </c>
      <c r="C20" s="5" t="s">
        <v>32</v>
      </c>
      <c r="D20" s="82">
        <v>12</v>
      </c>
      <c r="E20" s="101" t="s">
        <v>53</v>
      </c>
      <c r="F20" s="101" t="s">
        <v>53</v>
      </c>
    </row>
    <row r="21" spans="1:10" x14ac:dyDescent="0.3">
      <c r="A21" s="5" t="s">
        <v>33</v>
      </c>
      <c r="B21" s="6" t="s">
        <v>34</v>
      </c>
      <c r="C21" s="5" t="s">
        <v>32</v>
      </c>
      <c r="D21" s="82">
        <v>12</v>
      </c>
      <c r="E21" s="101" t="s">
        <v>53</v>
      </c>
      <c r="F21" s="101" t="s">
        <v>53</v>
      </c>
    </row>
    <row r="22" spans="1:10" x14ac:dyDescent="0.3">
      <c r="A22" s="5"/>
      <c r="B22" s="6"/>
      <c r="C22" s="5"/>
      <c r="D22" s="5"/>
      <c r="E22" s="7"/>
      <c r="F22" s="7"/>
    </row>
    <row r="23" spans="1:10" x14ac:dyDescent="0.3">
      <c r="A23" s="11" t="s">
        <v>25</v>
      </c>
      <c r="B23" s="12"/>
      <c r="C23" s="13"/>
      <c r="D23" s="13"/>
      <c r="E23" s="14" t="s">
        <v>26</v>
      </c>
      <c r="F23" s="97" t="s">
        <v>53</v>
      </c>
    </row>
    <row r="24" spans="1:10" x14ac:dyDescent="0.3">
      <c r="A24" s="2" t="s">
        <v>1</v>
      </c>
      <c r="B24" s="3" t="s">
        <v>2</v>
      </c>
      <c r="C24" s="2" t="s">
        <v>3</v>
      </c>
      <c r="D24" s="2" t="s">
        <v>4</v>
      </c>
      <c r="E24" s="4" t="s">
        <v>5</v>
      </c>
      <c r="F24" s="4" t="s">
        <v>6</v>
      </c>
    </row>
    <row r="25" spans="1:10" ht="26.25" customHeight="1" x14ac:dyDescent="0.3">
      <c r="A25" s="8"/>
      <c r="B25" s="8"/>
      <c r="C25" s="8"/>
      <c r="D25" s="8"/>
      <c r="E25" s="15"/>
      <c r="F25" s="15"/>
    </row>
    <row r="26" spans="1:10" ht="26.25" customHeight="1" x14ac:dyDescent="0.3">
      <c r="A26" s="5"/>
      <c r="B26" s="9" t="s">
        <v>35</v>
      </c>
      <c r="C26" s="5"/>
      <c r="D26" s="5"/>
      <c r="E26" s="7"/>
      <c r="F26" s="7"/>
    </row>
    <row r="27" spans="1:10" ht="26" x14ac:dyDescent="0.3">
      <c r="A27" s="16" t="s">
        <v>36</v>
      </c>
      <c r="B27" s="17" t="s">
        <v>37</v>
      </c>
      <c r="C27" s="8"/>
      <c r="D27" s="8"/>
      <c r="E27" s="15"/>
      <c r="F27" s="15"/>
    </row>
    <row r="28" spans="1:10" ht="52.5" customHeight="1" x14ac:dyDescent="0.3">
      <c r="A28" s="18" t="s">
        <v>38</v>
      </c>
      <c r="B28" s="19" t="s">
        <v>39</v>
      </c>
      <c r="C28" s="20" t="s">
        <v>32</v>
      </c>
      <c r="D28" s="20">
        <v>12</v>
      </c>
      <c r="E28" s="52" t="s">
        <v>53</v>
      </c>
      <c r="F28" s="52" t="s">
        <v>53</v>
      </c>
    </row>
    <row r="29" spans="1:10" ht="33" customHeight="1" x14ac:dyDescent="0.3">
      <c r="A29" s="18"/>
      <c r="B29" s="22"/>
      <c r="C29" s="20"/>
      <c r="D29" s="20"/>
      <c r="E29" s="23"/>
      <c r="F29" s="23"/>
    </row>
    <row r="30" spans="1:10" s="26" customFormat="1" ht="39" customHeight="1" x14ac:dyDescent="0.3">
      <c r="A30" s="18" t="s">
        <v>40</v>
      </c>
      <c r="B30" s="22" t="s">
        <v>41</v>
      </c>
      <c r="C30" s="20" t="s">
        <v>42</v>
      </c>
      <c r="D30" s="20">
        <v>1</v>
      </c>
      <c r="E30" s="21">
        <v>390000</v>
      </c>
      <c r="F30" s="21">
        <v>390000</v>
      </c>
      <c r="G30" s="24"/>
      <c r="H30" s="24"/>
      <c r="I30" s="25"/>
      <c r="J30" s="25"/>
    </row>
    <row r="31" spans="1:10" s="26" customFormat="1" ht="20.25" customHeight="1" x14ac:dyDescent="0.3">
      <c r="A31" s="18" t="s">
        <v>43</v>
      </c>
      <c r="B31" s="27" t="s">
        <v>44</v>
      </c>
      <c r="C31" s="20"/>
      <c r="D31" s="28" t="s">
        <v>45</v>
      </c>
      <c r="E31" s="21"/>
      <c r="F31" s="52" t="s">
        <v>53</v>
      </c>
      <c r="G31" s="24"/>
      <c r="H31" s="24"/>
      <c r="I31" s="25"/>
      <c r="J31" s="25"/>
    </row>
    <row r="32" spans="1:10" ht="21" customHeight="1" x14ac:dyDescent="0.3">
      <c r="A32" s="18"/>
      <c r="B32" s="19"/>
      <c r="C32" s="20"/>
      <c r="D32" s="20"/>
      <c r="E32" s="23"/>
      <c r="F32" s="23"/>
      <c r="G32" s="29"/>
      <c r="H32" s="29"/>
      <c r="I32" s="30"/>
      <c r="J32" s="30"/>
    </row>
    <row r="33" spans="1:6" ht="24" customHeight="1" x14ac:dyDescent="0.3">
      <c r="A33" s="11" t="s">
        <v>25</v>
      </c>
      <c r="B33" s="12"/>
      <c r="C33" s="13"/>
      <c r="D33" s="13"/>
      <c r="E33" s="14" t="s">
        <v>26</v>
      </c>
      <c r="F33" s="97" t="s">
        <v>53</v>
      </c>
    </row>
    <row r="34" spans="1:6" ht="19.5" customHeight="1" x14ac:dyDescent="0.3">
      <c r="A34" s="2" t="s">
        <v>1</v>
      </c>
      <c r="B34" s="3" t="s">
        <v>2</v>
      </c>
      <c r="C34" s="2" t="s">
        <v>3</v>
      </c>
      <c r="D34" s="2" t="s">
        <v>4</v>
      </c>
      <c r="E34" s="104" t="s">
        <v>46</v>
      </c>
      <c r="F34" s="32" t="s">
        <v>6</v>
      </c>
    </row>
    <row r="35" spans="1:6" s="33" customFormat="1" ht="14.25" customHeight="1" x14ac:dyDescent="0.35">
      <c r="A35" s="8"/>
      <c r="B35" s="8"/>
      <c r="C35" s="8"/>
      <c r="D35" s="105"/>
      <c r="E35" s="15"/>
      <c r="F35" s="103"/>
    </row>
    <row r="36" spans="1:6" s="34" customFormat="1" ht="24" customHeight="1" x14ac:dyDescent="0.3">
      <c r="A36" s="5"/>
      <c r="B36" s="9" t="s">
        <v>47</v>
      </c>
      <c r="C36" s="5"/>
      <c r="D36" s="5"/>
      <c r="E36" s="7"/>
      <c r="F36" s="85"/>
    </row>
    <row r="37" spans="1:6" s="34" customFormat="1" x14ac:dyDescent="0.3">
      <c r="A37" s="8">
        <v>1</v>
      </c>
      <c r="B37" s="35" t="s">
        <v>48</v>
      </c>
      <c r="C37" s="5"/>
      <c r="D37" s="5"/>
      <c r="E37" s="7"/>
      <c r="F37" s="103"/>
    </row>
    <row r="38" spans="1:6" s="34" customFormat="1" x14ac:dyDescent="0.3">
      <c r="A38" s="8"/>
      <c r="B38" s="18"/>
      <c r="C38" s="5"/>
      <c r="D38" s="5"/>
      <c r="E38" s="15"/>
      <c r="F38" s="103"/>
    </row>
    <row r="39" spans="1:6" s="34" customFormat="1" x14ac:dyDescent="0.3">
      <c r="A39" s="8">
        <v>1.1000000000000001</v>
      </c>
      <c r="B39" s="17" t="s">
        <v>49</v>
      </c>
      <c r="C39" s="5"/>
      <c r="D39" s="5"/>
      <c r="E39" s="7"/>
      <c r="F39" s="103"/>
    </row>
    <row r="40" spans="1:6" s="34" customFormat="1" ht="14.5" x14ac:dyDescent="0.3">
      <c r="A40" s="36" t="s">
        <v>50</v>
      </c>
      <c r="B40" s="18" t="s">
        <v>51</v>
      </c>
      <c r="C40" s="36" t="s">
        <v>52</v>
      </c>
      <c r="D40" s="36">
        <v>1</v>
      </c>
      <c r="E40" s="100" t="s">
        <v>53</v>
      </c>
      <c r="F40" s="91"/>
    </row>
    <row r="41" spans="1:6" s="34" customFormat="1" ht="14.5" x14ac:dyDescent="0.3">
      <c r="A41" s="36" t="s">
        <v>54</v>
      </c>
      <c r="B41" s="22" t="s">
        <v>55</v>
      </c>
      <c r="C41" s="36" t="s">
        <v>52</v>
      </c>
      <c r="D41" s="36">
        <v>1</v>
      </c>
      <c r="E41" s="100" t="s">
        <v>53</v>
      </c>
      <c r="F41" s="91"/>
    </row>
    <row r="42" spans="1:6" s="34" customFormat="1" ht="14.5" x14ac:dyDescent="0.3">
      <c r="A42" s="36" t="s">
        <v>56</v>
      </c>
      <c r="B42" s="18" t="s">
        <v>57</v>
      </c>
      <c r="C42" s="36" t="s">
        <v>52</v>
      </c>
      <c r="D42" s="36">
        <v>1</v>
      </c>
      <c r="E42" s="100" t="s">
        <v>53</v>
      </c>
      <c r="F42" s="91"/>
    </row>
    <row r="43" spans="1:6" s="34" customFormat="1" ht="14.5" x14ac:dyDescent="0.3">
      <c r="A43" s="36" t="s">
        <v>58</v>
      </c>
      <c r="B43" s="27" t="s">
        <v>139</v>
      </c>
      <c r="C43" s="36" t="s">
        <v>52</v>
      </c>
      <c r="D43" s="36">
        <v>1</v>
      </c>
      <c r="E43" s="100" t="s">
        <v>53</v>
      </c>
      <c r="F43" s="91"/>
    </row>
    <row r="44" spans="1:6" s="34" customFormat="1" ht="14.5" x14ac:dyDescent="0.3">
      <c r="A44" s="36" t="s">
        <v>59</v>
      </c>
      <c r="B44" s="27" t="s">
        <v>140</v>
      </c>
      <c r="C44" s="36" t="s">
        <v>52</v>
      </c>
      <c r="D44" s="36">
        <v>1</v>
      </c>
      <c r="E44" s="100" t="s">
        <v>53</v>
      </c>
      <c r="F44" s="91"/>
    </row>
    <row r="45" spans="1:6" s="34" customFormat="1" ht="14.5" x14ac:dyDescent="0.3">
      <c r="A45" s="36" t="s">
        <v>60</v>
      </c>
      <c r="B45" s="27" t="s">
        <v>61</v>
      </c>
      <c r="C45" s="36" t="s">
        <v>52</v>
      </c>
      <c r="D45" s="36">
        <v>1</v>
      </c>
      <c r="E45" s="100" t="s">
        <v>53</v>
      </c>
      <c r="F45" s="91"/>
    </row>
    <row r="46" spans="1:6" s="34" customFormat="1" ht="14.5" x14ac:dyDescent="0.3">
      <c r="A46" s="36" t="s">
        <v>62</v>
      </c>
      <c r="B46" s="27" t="s">
        <v>63</v>
      </c>
      <c r="C46" s="36" t="s">
        <v>52</v>
      </c>
      <c r="D46" s="36">
        <v>1</v>
      </c>
      <c r="E46" s="100" t="s">
        <v>53</v>
      </c>
      <c r="F46" s="91"/>
    </row>
    <row r="47" spans="1:6" s="34" customFormat="1" ht="14.5" x14ac:dyDescent="0.3">
      <c r="A47" s="36" t="s">
        <v>64</v>
      </c>
      <c r="B47" s="27" t="s">
        <v>65</v>
      </c>
      <c r="C47" s="36" t="s">
        <v>52</v>
      </c>
      <c r="D47" s="36">
        <v>1</v>
      </c>
      <c r="E47" s="100" t="s">
        <v>53</v>
      </c>
      <c r="F47" s="91"/>
    </row>
    <row r="48" spans="1:6" s="37" customFormat="1" ht="15.5" x14ac:dyDescent="0.35">
      <c r="A48" s="36"/>
      <c r="B48" s="27"/>
      <c r="C48" s="36"/>
      <c r="D48" s="36"/>
      <c r="E48" s="88"/>
      <c r="F48" s="92"/>
    </row>
    <row r="49" spans="1:6" x14ac:dyDescent="0.3">
      <c r="A49" s="36">
        <v>1.2</v>
      </c>
      <c r="B49" s="38" t="s">
        <v>66</v>
      </c>
      <c r="C49" s="36"/>
      <c r="D49" s="36"/>
      <c r="E49" s="88"/>
      <c r="F49" s="92"/>
    </row>
    <row r="50" spans="1:6" x14ac:dyDescent="0.3">
      <c r="A50" s="36" t="s">
        <v>67</v>
      </c>
      <c r="B50" s="39" t="s">
        <v>69</v>
      </c>
      <c r="C50" s="36" t="s">
        <v>52</v>
      </c>
      <c r="D50" s="36">
        <v>1</v>
      </c>
      <c r="E50" s="100" t="s">
        <v>53</v>
      </c>
      <c r="F50" s="93"/>
    </row>
    <row r="51" spans="1:6" x14ac:dyDescent="0.3">
      <c r="A51" s="36" t="s">
        <v>68</v>
      </c>
      <c r="B51" s="27" t="s">
        <v>71</v>
      </c>
      <c r="C51" s="36" t="s">
        <v>52</v>
      </c>
      <c r="D51" s="36">
        <v>1</v>
      </c>
      <c r="E51" s="100" t="s">
        <v>53</v>
      </c>
      <c r="F51" s="93"/>
    </row>
    <row r="52" spans="1:6" x14ac:dyDescent="0.3">
      <c r="A52" s="36" t="s">
        <v>70</v>
      </c>
      <c r="B52" s="27" t="s">
        <v>73</v>
      </c>
      <c r="C52" s="36" t="s">
        <v>52</v>
      </c>
      <c r="D52" s="5">
        <v>1</v>
      </c>
      <c r="E52" s="100" t="s">
        <v>53</v>
      </c>
      <c r="F52" s="93"/>
    </row>
    <row r="53" spans="1:6" x14ac:dyDescent="0.3">
      <c r="A53" s="36" t="s">
        <v>72</v>
      </c>
      <c r="B53" s="27" t="s">
        <v>75</v>
      </c>
      <c r="C53" s="36" t="s">
        <v>52</v>
      </c>
      <c r="D53" s="5">
        <v>1</v>
      </c>
      <c r="E53" s="100" t="s">
        <v>53</v>
      </c>
      <c r="F53" s="93"/>
    </row>
    <row r="54" spans="1:6" x14ac:dyDescent="0.3">
      <c r="A54" s="36" t="s">
        <v>74</v>
      </c>
      <c r="B54" s="27" t="s">
        <v>77</v>
      </c>
      <c r="C54" s="36" t="s">
        <v>52</v>
      </c>
      <c r="D54" s="36">
        <v>1</v>
      </c>
      <c r="E54" s="100" t="s">
        <v>53</v>
      </c>
      <c r="F54" s="93"/>
    </row>
    <row r="55" spans="1:6" x14ac:dyDescent="0.3">
      <c r="A55" s="36" t="s">
        <v>76</v>
      </c>
      <c r="B55" s="27" t="s">
        <v>79</v>
      </c>
      <c r="C55" s="36" t="s">
        <v>52</v>
      </c>
      <c r="D55" s="36">
        <v>1</v>
      </c>
      <c r="E55" s="100" t="s">
        <v>53</v>
      </c>
      <c r="F55" s="93"/>
    </row>
    <row r="56" spans="1:6" s="33" customFormat="1" ht="15.5" x14ac:dyDescent="0.35">
      <c r="A56" s="36" t="s">
        <v>78</v>
      </c>
      <c r="B56" s="27" t="s">
        <v>81</v>
      </c>
      <c r="C56" s="36" t="s">
        <v>52</v>
      </c>
      <c r="D56" s="5">
        <v>1</v>
      </c>
      <c r="E56" s="100" t="s">
        <v>53</v>
      </c>
      <c r="F56" s="93"/>
    </row>
    <row r="57" spans="1:6" x14ac:dyDescent="0.3">
      <c r="A57" s="36" t="s">
        <v>80</v>
      </c>
      <c r="B57" s="27" t="s">
        <v>83</v>
      </c>
      <c r="C57" s="36" t="s">
        <v>52</v>
      </c>
      <c r="D57" s="5">
        <v>1</v>
      </c>
      <c r="E57" s="100" t="s">
        <v>53</v>
      </c>
      <c r="F57" s="93"/>
    </row>
    <row r="58" spans="1:6" x14ac:dyDescent="0.3">
      <c r="A58" s="36" t="s">
        <v>82</v>
      </c>
      <c r="B58" s="27" t="s">
        <v>84</v>
      </c>
      <c r="C58" s="36" t="s">
        <v>52</v>
      </c>
      <c r="D58" s="5">
        <v>1</v>
      </c>
      <c r="E58" s="100" t="s">
        <v>53</v>
      </c>
      <c r="F58" s="93"/>
    </row>
    <row r="59" spans="1:6" x14ac:dyDescent="0.3">
      <c r="A59" s="36"/>
      <c r="B59" s="27"/>
      <c r="C59" s="36"/>
      <c r="D59" s="5"/>
      <c r="E59" s="88"/>
      <c r="F59" s="92"/>
    </row>
    <row r="60" spans="1:6" x14ac:dyDescent="0.3">
      <c r="A60" s="5">
        <v>1.3</v>
      </c>
      <c r="B60" s="38" t="s">
        <v>85</v>
      </c>
      <c r="C60" s="5"/>
      <c r="D60" s="5"/>
      <c r="E60" s="88"/>
      <c r="F60" s="92"/>
    </row>
    <row r="61" spans="1:6" x14ac:dyDescent="0.3">
      <c r="A61" s="5" t="s">
        <v>86</v>
      </c>
      <c r="B61" s="27" t="s">
        <v>151</v>
      </c>
      <c r="C61" s="36" t="s">
        <v>52</v>
      </c>
      <c r="D61" s="5">
        <v>1</v>
      </c>
      <c r="E61" s="100" t="s">
        <v>53</v>
      </c>
      <c r="F61" s="93"/>
    </row>
    <row r="62" spans="1:6" x14ac:dyDescent="0.3">
      <c r="A62" s="5" t="s">
        <v>88</v>
      </c>
      <c r="B62" s="27" t="s">
        <v>157</v>
      </c>
      <c r="C62" s="36" t="s">
        <v>52</v>
      </c>
      <c r="D62" s="5">
        <v>1</v>
      </c>
      <c r="E62" s="100" t="s">
        <v>53</v>
      </c>
      <c r="F62" s="93"/>
    </row>
    <row r="63" spans="1:6" x14ac:dyDescent="0.3">
      <c r="A63" s="5" t="s">
        <v>90</v>
      </c>
      <c r="B63" s="27" t="s">
        <v>150</v>
      </c>
      <c r="C63" s="36" t="s">
        <v>52</v>
      </c>
      <c r="D63" s="5">
        <v>1</v>
      </c>
      <c r="E63" s="100" t="s">
        <v>53</v>
      </c>
      <c r="F63" s="93"/>
    </row>
    <row r="64" spans="1:6" x14ac:dyDescent="0.3">
      <c r="A64" s="5" t="s">
        <v>92</v>
      </c>
      <c r="B64" s="27" t="s">
        <v>155</v>
      </c>
      <c r="C64" s="36" t="s">
        <v>52</v>
      </c>
      <c r="D64" s="5">
        <v>1</v>
      </c>
      <c r="E64" s="100" t="s">
        <v>53</v>
      </c>
      <c r="F64" s="93"/>
    </row>
    <row r="65" spans="1:6" x14ac:dyDescent="0.3">
      <c r="A65" s="5" t="s">
        <v>94</v>
      </c>
      <c r="B65" s="27" t="s">
        <v>154</v>
      </c>
      <c r="C65" s="36" t="s">
        <v>52</v>
      </c>
      <c r="D65" s="5">
        <v>1</v>
      </c>
      <c r="E65" s="100" t="s">
        <v>53</v>
      </c>
      <c r="F65" s="93"/>
    </row>
    <row r="66" spans="1:6" x14ac:dyDescent="0.3">
      <c r="A66" s="5" t="s">
        <v>96</v>
      </c>
      <c r="B66" s="27" t="s">
        <v>95</v>
      </c>
      <c r="C66" s="36" t="s">
        <v>52</v>
      </c>
      <c r="D66" s="5">
        <v>1</v>
      </c>
      <c r="E66" s="100" t="s">
        <v>53</v>
      </c>
      <c r="F66" s="93"/>
    </row>
    <row r="67" spans="1:6" x14ac:dyDescent="0.3">
      <c r="A67" s="5" t="s">
        <v>98</v>
      </c>
      <c r="B67" s="27" t="s">
        <v>152</v>
      </c>
      <c r="C67" s="36" t="s">
        <v>52</v>
      </c>
      <c r="D67" s="5">
        <v>1</v>
      </c>
      <c r="E67" s="100" t="s">
        <v>53</v>
      </c>
      <c r="F67" s="93"/>
    </row>
    <row r="68" spans="1:6" x14ac:dyDescent="0.3">
      <c r="A68" s="5" t="s">
        <v>156</v>
      </c>
      <c r="B68" s="27" t="s">
        <v>141</v>
      </c>
      <c r="C68" s="36" t="s">
        <v>52</v>
      </c>
      <c r="D68" s="5">
        <v>1</v>
      </c>
      <c r="E68" s="100" t="s">
        <v>53</v>
      </c>
      <c r="F68" s="93"/>
    </row>
    <row r="69" spans="1:6" x14ac:dyDescent="0.3">
      <c r="A69" s="5" t="s">
        <v>158</v>
      </c>
      <c r="B69" s="27" t="s">
        <v>153</v>
      </c>
      <c r="C69" s="36" t="s">
        <v>52</v>
      </c>
      <c r="D69" s="5">
        <v>1</v>
      </c>
      <c r="E69" s="100" t="s">
        <v>53</v>
      </c>
      <c r="F69" s="93"/>
    </row>
    <row r="70" spans="1:6" x14ac:dyDescent="0.3">
      <c r="A70" s="5"/>
      <c r="B70" s="27"/>
      <c r="C70" s="36"/>
      <c r="D70" s="106"/>
      <c r="E70" s="89"/>
      <c r="F70" s="85"/>
    </row>
    <row r="71" spans="1:6" x14ac:dyDescent="0.3">
      <c r="A71" s="41" t="s">
        <v>25</v>
      </c>
      <c r="B71" s="42"/>
      <c r="C71" s="43"/>
      <c r="D71" s="43"/>
      <c r="E71" s="102"/>
      <c r="F71" s="44"/>
    </row>
    <row r="72" spans="1:6" x14ac:dyDescent="0.3">
      <c r="A72" s="45" t="s">
        <v>1</v>
      </c>
      <c r="B72" s="46" t="s">
        <v>2</v>
      </c>
      <c r="C72" s="45" t="s">
        <v>3</v>
      </c>
      <c r="D72" s="45" t="s">
        <v>4</v>
      </c>
      <c r="E72" s="31" t="s">
        <v>5</v>
      </c>
      <c r="F72" s="32" t="s">
        <v>6</v>
      </c>
    </row>
    <row r="73" spans="1:6" x14ac:dyDescent="0.3">
      <c r="A73" s="8"/>
      <c r="B73" s="8"/>
      <c r="C73" s="8"/>
      <c r="D73" s="8"/>
      <c r="E73" s="15"/>
      <c r="F73" s="15"/>
    </row>
    <row r="74" spans="1:6" x14ac:dyDescent="0.3">
      <c r="A74" s="47"/>
      <c r="B74" s="9" t="s">
        <v>99</v>
      </c>
      <c r="C74" s="5"/>
      <c r="D74" s="5"/>
      <c r="E74" s="7"/>
      <c r="F74" s="7"/>
    </row>
    <row r="75" spans="1:6" x14ac:dyDescent="0.3">
      <c r="A75" s="48"/>
      <c r="B75" s="48"/>
      <c r="C75" s="8"/>
      <c r="D75" s="8"/>
      <c r="E75" s="15"/>
      <c r="F75" s="15"/>
    </row>
    <row r="76" spans="1:6" ht="26" x14ac:dyDescent="0.3">
      <c r="A76" s="8" t="s">
        <v>100</v>
      </c>
      <c r="B76" s="49" t="s">
        <v>101</v>
      </c>
      <c r="C76" s="5"/>
      <c r="D76" s="81"/>
      <c r="E76" s="15"/>
      <c r="F76" s="85"/>
    </row>
    <row r="77" spans="1:6" x14ac:dyDescent="0.3">
      <c r="A77" s="5" t="s">
        <v>102</v>
      </c>
      <c r="B77" s="50" t="s">
        <v>103</v>
      </c>
      <c r="C77" s="51" t="s">
        <v>52</v>
      </c>
      <c r="D77" s="82">
        <v>420</v>
      </c>
      <c r="E77" s="100" t="s">
        <v>53</v>
      </c>
      <c r="F77" s="100" t="s">
        <v>53</v>
      </c>
    </row>
    <row r="78" spans="1:6" x14ac:dyDescent="0.3">
      <c r="A78" s="5" t="s">
        <v>104</v>
      </c>
      <c r="B78" s="50" t="s">
        <v>105</v>
      </c>
      <c r="C78" s="36" t="s">
        <v>52</v>
      </c>
      <c r="D78" s="83">
        <v>420</v>
      </c>
      <c r="E78" s="100" t="s">
        <v>53</v>
      </c>
      <c r="F78" s="100" t="s">
        <v>53</v>
      </c>
    </row>
    <row r="79" spans="1:6" x14ac:dyDescent="0.3">
      <c r="A79" s="47"/>
      <c r="B79" s="53"/>
      <c r="C79" s="5"/>
      <c r="D79" s="83"/>
      <c r="E79" s="7"/>
      <c r="F79" s="87"/>
    </row>
    <row r="80" spans="1:6" x14ac:dyDescent="0.3">
      <c r="A80" s="8" t="s">
        <v>106</v>
      </c>
      <c r="B80" s="38" t="s">
        <v>107</v>
      </c>
      <c r="C80" s="5"/>
      <c r="D80" s="83"/>
      <c r="E80" s="7"/>
      <c r="F80" s="87"/>
    </row>
    <row r="81" spans="1:6" x14ac:dyDescent="0.3">
      <c r="A81" s="5" t="s">
        <v>108</v>
      </c>
      <c r="B81" s="27" t="s">
        <v>109</v>
      </c>
      <c r="C81" s="5" t="s">
        <v>110</v>
      </c>
      <c r="D81" s="83">
        <v>420</v>
      </c>
      <c r="E81" s="100" t="s">
        <v>53</v>
      </c>
      <c r="F81" s="100" t="s">
        <v>53</v>
      </c>
    </row>
    <row r="82" spans="1:6" x14ac:dyDescent="0.3">
      <c r="A82" s="5" t="s">
        <v>111</v>
      </c>
      <c r="B82" s="27" t="s">
        <v>112</v>
      </c>
      <c r="C82" s="5" t="s">
        <v>110</v>
      </c>
      <c r="D82" s="83">
        <v>420</v>
      </c>
      <c r="E82" s="100" t="s">
        <v>53</v>
      </c>
      <c r="F82" s="100" t="s">
        <v>53</v>
      </c>
    </row>
    <row r="83" spans="1:6" x14ac:dyDescent="0.3">
      <c r="A83" s="55"/>
      <c r="B83" s="55"/>
      <c r="C83" s="56"/>
      <c r="D83" s="84"/>
      <c r="E83" s="57"/>
      <c r="F83" s="87"/>
    </row>
    <row r="84" spans="1:6" x14ac:dyDescent="0.3">
      <c r="A84" s="8" t="s">
        <v>113</v>
      </c>
      <c r="B84" s="38" t="s">
        <v>114</v>
      </c>
      <c r="C84" s="5"/>
      <c r="D84" s="83"/>
      <c r="E84" s="7"/>
      <c r="F84" s="87"/>
    </row>
    <row r="85" spans="1:6" x14ac:dyDescent="0.3">
      <c r="A85" s="5" t="s">
        <v>115</v>
      </c>
      <c r="B85" s="27" t="s">
        <v>116</v>
      </c>
      <c r="C85" s="5" t="s">
        <v>117</v>
      </c>
      <c r="D85" s="83">
        <v>4000</v>
      </c>
      <c r="E85" s="52" t="s">
        <v>53</v>
      </c>
      <c r="F85" s="52" t="s">
        <v>53</v>
      </c>
    </row>
    <row r="86" spans="1:6" ht="18" customHeight="1" x14ac:dyDescent="0.3">
      <c r="A86" s="47"/>
      <c r="B86" s="53"/>
      <c r="C86" s="5"/>
      <c r="D86" s="5"/>
      <c r="E86" s="7"/>
      <c r="F86" s="54"/>
    </row>
    <row r="87" spans="1:6" x14ac:dyDescent="0.3">
      <c r="A87" s="8" t="s">
        <v>118</v>
      </c>
      <c r="B87" s="38" t="s">
        <v>119</v>
      </c>
      <c r="C87" s="5"/>
      <c r="D87" s="5"/>
      <c r="E87" s="7"/>
      <c r="F87" s="54"/>
    </row>
    <row r="88" spans="1:6" ht="26" x14ac:dyDescent="0.3">
      <c r="A88" s="5" t="s">
        <v>120</v>
      </c>
      <c r="B88" s="27" t="s">
        <v>121</v>
      </c>
      <c r="C88" s="5" t="s">
        <v>42</v>
      </c>
      <c r="D88" s="5">
        <v>1</v>
      </c>
      <c r="E88" s="7">
        <v>500000</v>
      </c>
      <c r="F88" s="54">
        <f>E88</f>
        <v>500000</v>
      </c>
    </row>
    <row r="89" spans="1:6" x14ac:dyDescent="0.3">
      <c r="A89" s="5" t="s">
        <v>122</v>
      </c>
      <c r="B89" s="27" t="s">
        <v>123</v>
      </c>
      <c r="C89" s="5" t="s">
        <v>45</v>
      </c>
      <c r="D89" s="5"/>
      <c r="E89" s="58" t="s">
        <v>45</v>
      </c>
      <c r="F89" s="52" t="s">
        <v>53</v>
      </c>
    </row>
    <row r="90" spans="1:6" x14ac:dyDescent="0.3">
      <c r="A90" s="5"/>
      <c r="B90" s="27"/>
      <c r="C90" s="5"/>
      <c r="D90" s="5"/>
      <c r="E90" s="58"/>
      <c r="F90" s="52"/>
    </row>
    <row r="91" spans="1:6" x14ac:dyDescent="0.3">
      <c r="A91" s="5" t="s">
        <v>143</v>
      </c>
      <c r="B91" s="27" t="s">
        <v>142</v>
      </c>
      <c r="C91" s="5" t="s">
        <v>146</v>
      </c>
      <c r="D91" s="5"/>
      <c r="E91" s="99">
        <v>300000</v>
      </c>
      <c r="F91" s="52">
        <f>E91</f>
        <v>300000</v>
      </c>
    </row>
    <row r="92" spans="1:6" x14ac:dyDescent="0.3">
      <c r="A92" s="5" t="s">
        <v>144</v>
      </c>
      <c r="B92" s="27" t="s">
        <v>148</v>
      </c>
      <c r="C92" s="5" t="s">
        <v>45</v>
      </c>
      <c r="D92" s="5"/>
      <c r="E92" s="58" t="s">
        <v>45</v>
      </c>
      <c r="F92" s="52" t="s">
        <v>53</v>
      </c>
    </row>
    <row r="93" spans="1:6" x14ac:dyDescent="0.3">
      <c r="A93" s="5"/>
      <c r="B93" s="27"/>
      <c r="C93" s="5"/>
      <c r="D93" s="5"/>
      <c r="E93" s="54"/>
      <c r="F93" s="7"/>
    </row>
    <row r="94" spans="1:6" ht="48" customHeight="1" x14ac:dyDescent="0.3">
      <c r="A94" s="133" t="s">
        <v>159</v>
      </c>
      <c r="B94" s="134"/>
      <c r="C94" s="61"/>
      <c r="D94" s="61"/>
      <c r="E94" s="62" t="s">
        <v>26</v>
      </c>
      <c r="F94" s="63" t="s">
        <v>53</v>
      </c>
    </row>
    <row r="95" spans="1:6" ht="54.75" customHeight="1" x14ac:dyDescent="0.3">
      <c r="A95" s="128" t="s">
        <v>0</v>
      </c>
      <c r="B95" s="129"/>
      <c r="C95" s="129"/>
      <c r="D95" s="129"/>
      <c r="E95" s="64"/>
      <c r="F95" s="65"/>
    </row>
    <row r="96" spans="1:6" ht="20.25" customHeight="1" x14ac:dyDescent="0.3">
      <c r="A96" s="130"/>
      <c r="B96" s="131"/>
      <c r="C96" s="131"/>
      <c r="D96" s="131"/>
      <c r="E96" s="131"/>
      <c r="F96" s="132"/>
    </row>
    <row r="97" spans="1:6" ht="20.25" customHeight="1" x14ac:dyDescent="0.3">
      <c r="A97" s="66"/>
      <c r="B97" s="130" t="s">
        <v>124</v>
      </c>
      <c r="C97" s="131"/>
      <c r="D97" s="131"/>
      <c r="E97" s="131"/>
      <c r="F97" s="132"/>
    </row>
    <row r="98" spans="1:6" ht="20.25" customHeight="1" x14ac:dyDescent="0.3">
      <c r="A98" s="66"/>
      <c r="B98" s="112" t="s">
        <v>7</v>
      </c>
      <c r="C98" s="113"/>
      <c r="D98" s="113"/>
      <c r="E98" s="114"/>
      <c r="F98" s="67" t="str">
        <f>F15</f>
        <v>R</v>
      </c>
    </row>
    <row r="99" spans="1:6" ht="20.25" customHeight="1" x14ac:dyDescent="0.3">
      <c r="A99" s="66"/>
      <c r="B99" s="112" t="s">
        <v>27</v>
      </c>
      <c r="C99" s="113"/>
      <c r="D99" s="113"/>
      <c r="E99" s="114"/>
      <c r="F99" s="67" t="str">
        <f>F23</f>
        <v>R</v>
      </c>
    </row>
    <row r="100" spans="1:6" ht="20.25" customHeight="1" x14ac:dyDescent="0.3">
      <c r="A100" s="66"/>
      <c r="B100" s="112" t="s">
        <v>35</v>
      </c>
      <c r="C100" s="113"/>
      <c r="D100" s="113"/>
      <c r="E100" s="114"/>
      <c r="F100" s="67" t="str">
        <f>F33</f>
        <v>R</v>
      </c>
    </row>
    <row r="101" spans="1:6" ht="37.5" customHeight="1" x14ac:dyDescent="0.3">
      <c r="A101" s="66"/>
      <c r="B101" s="115" t="s">
        <v>147</v>
      </c>
      <c r="C101" s="113"/>
      <c r="D101" s="113"/>
      <c r="E101" s="114"/>
      <c r="F101" s="67" t="str">
        <f>F94</f>
        <v>R</v>
      </c>
    </row>
    <row r="102" spans="1:6" ht="20.25" customHeight="1" x14ac:dyDescent="0.3">
      <c r="A102" s="66"/>
      <c r="B102" s="116"/>
      <c r="C102" s="116"/>
      <c r="D102" s="116"/>
      <c r="E102" s="66" t="s">
        <v>125</v>
      </c>
      <c r="F102" s="68" t="s">
        <v>126</v>
      </c>
    </row>
    <row r="103" spans="1:6" ht="20.25" customHeight="1" x14ac:dyDescent="0.3">
      <c r="A103" s="69"/>
      <c r="B103" s="69" t="s">
        <v>127</v>
      </c>
      <c r="C103" s="117" t="s">
        <v>128</v>
      </c>
      <c r="D103" s="117"/>
      <c r="E103" s="70"/>
      <c r="F103" s="98" t="s">
        <v>53</v>
      </c>
    </row>
    <row r="104" spans="1:6" ht="20.25" customHeight="1" x14ac:dyDescent="0.3">
      <c r="A104" s="72"/>
      <c r="B104" s="69" t="s">
        <v>129</v>
      </c>
      <c r="C104" s="118"/>
      <c r="D104" s="119"/>
      <c r="E104" s="73" t="s">
        <v>45</v>
      </c>
      <c r="F104" s="71" t="s">
        <v>53</v>
      </c>
    </row>
    <row r="105" spans="1:6" ht="20.25" customHeight="1" x14ac:dyDescent="0.3">
      <c r="A105" s="72"/>
      <c r="B105" s="69" t="s">
        <v>130</v>
      </c>
      <c r="C105" s="120"/>
      <c r="D105" s="121"/>
      <c r="E105" s="73" t="s">
        <v>45</v>
      </c>
      <c r="F105" s="71" t="s">
        <v>53</v>
      </c>
    </row>
    <row r="106" spans="1:6" ht="20.25" customHeight="1" x14ac:dyDescent="0.3">
      <c r="A106" s="69"/>
      <c r="B106" s="69" t="s">
        <v>131</v>
      </c>
      <c r="C106" s="122"/>
      <c r="D106" s="123"/>
      <c r="E106" s="74"/>
      <c r="F106" s="75" t="s">
        <v>53</v>
      </c>
    </row>
    <row r="107" spans="1:6" ht="20.25" customHeight="1" x14ac:dyDescent="0.3">
      <c r="A107" s="69"/>
      <c r="B107" s="69" t="s">
        <v>132</v>
      </c>
      <c r="C107" s="107"/>
      <c r="D107" s="108"/>
      <c r="E107" s="74"/>
      <c r="F107" s="76" t="s">
        <v>53</v>
      </c>
    </row>
    <row r="108" spans="1:6" ht="20.25" customHeight="1" x14ac:dyDescent="0.3">
      <c r="A108" s="69"/>
      <c r="B108" s="77" t="s">
        <v>133</v>
      </c>
      <c r="C108" s="107"/>
      <c r="D108" s="108"/>
      <c r="E108" s="74"/>
      <c r="F108" s="78" t="s">
        <v>53</v>
      </c>
    </row>
    <row r="109" spans="1:6" x14ac:dyDescent="0.3">
      <c r="A109" s="109" t="s">
        <v>134</v>
      </c>
      <c r="B109" s="110"/>
      <c r="C109" s="110"/>
      <c r="D109" s="110"/>
      <c r="E109" s="110"/>
      <c r="F109" s="111"/>
    </row>
    <row r="110" spans="1:6" x14ac:dyDescent="0.3">
      <c r="A110" s="79"/>
      <c r="B110" s="79"/>
      <c r="C110" s="79"/>
      <c r="D110" s="79"/>
    </row>
    <row r="111" spans="1:6" x14ac:dyDescent="0.3">
      <c r="A111" s="79"/>
      <c r="B111" s="79"/>
      <c r="C111" s="79"/>
      <c r="D111" s="79"/>
    </row>
    <row r="112" spans="1:6" x14ac:dyDescent="0.3">
      <c r="A112" s="79" t="s">
        <v>135</v>
      </c>
      <c r="B112" s="80"/>
      <c r="D112" s="79"/>
    </row>
    <row r="113" spans="1:4" x14ac:dyDescent="0.3">
      <c r="A113" s="79"/>
      <c r="B113" s="79"/>
      <c r="D113" s="79"/>
    </row>
    <row r="114" spans="1:4" x14ac:dyDescent="0.3">
      <c r="A114" s="79" t="s">
        <v>136</v>
      </c>
      <c r="B114" s="79"/>
      <c r="D114" s="79"/>
    </row>
    <row r="115" spans="1:4" x14ac:dyDescent="0.3">
      <c r="A115" s="79" t="s">
        <v>137</v>
      </c>
      <c r="B115" s="80"/>
      <c r="D115" s="79"/>
    </row>
    <row r="116" spans="1:4" x14ac:dyDescent="0.3">
      <c r="A116" s="79"/>
      <c r="B116" s="79"/>
      <c r="D116" s="79"/>
    </row>
    <row r="117" spans="1:4" x14ac:dyDescent="0.3">
      <c r="A117" s="79"/>
      <c r="B117" s="79"/>
      <c r="D117" s="79"/>
    </row>
    <row r="118" spans="1:4" x14ac:dyDescent="0.3">
      <c r="A118" s="79" t="s">
        <v>138</v>
      </c>
      <c r="B118" s="80"/>
      <c r="D118" s="79"/>
    </row>
  </sheetData>
  <mergeCells count="15">
    <mergeCell ref="C107:D107"/>
    <mergeCell ref="C108:D108"/>
    <mergeCell ref="A109:F109"/>
    <mergeCell ref="A94:B94"/>
    <mergeCell ref="A1:F1"/>
    <mergeCell ref="B99:E99"/>
    <mergeCell ref="B100:E100"/>
    <mergeCell ref="B101:E101"/>
    <mergeCell ref="B102:D102"/>
    <mergeCell ref="C103:D103"/>
    <mergeCell ref="C104:D106"/>
    <mergeCell ref="A95:D95"/>
    <mergeCell ref="A96:F96"/>
    <mergeCell ref="B97:F97"/>
    <mergeCell ref="B98:E98"/>
  </mergeCells>
  <phoneticPr fontId="14" type="noConversion"/>
  <pageMargins left="0.7" right="0.7" top="0.75" bottom="0.75" header="0.3" footer="0.3"/>
  <pageSetup paperSize="9" scale="66" fitToHeight="0" orientation="portrait" r:id="rId1"/>
  <rowBreaks count="2" manualBreakCount="2">
    <brk id="33" max="16383" man="1"/>
    <brk id="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 schedule</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Sehau</dc:creator>
  <cp:lastModifiedBy>Thato Sehau</cp:lastModifiedBy>
  <cp:lastPrinted>2025-06-18T07:55:27Z</cp:lastPrinted>
  <dcterms:created xsi:type="dcterms:W3CDTF">2025-06-17T11:45:35Z</dcterms:created>
  <dcterms:modified xsi:type="dcterms:W3CDTF">2025-07-02T15:03:53Z</dcterms:modified>
</cp:coreProperties>
</file>